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omments1.xml" ContentType="application/vnd.openxmlformats-officedocument.spreadsheetml.comments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8007015\Documents\working docs\Important Stuff\"/>
    </mc:Choice>
  </mc:AlternateContent>
  <bookViews>
    <workbookView xWindow="0" yWindow="0" windowWidth="24000" windowHeight="8610" activeTab="1"/>
  </bookViews>
  <sheets>
    <sheet name="OVERVIEW" sheetId="9" r:id="rId1"/>
    <sheet name="Organization" sheetId="2" r:id="rId2"/>
    <sheet name="Content" sheetId="12" r:id="rId3"/>
    <sheet name="Technology" sheetId="18" r:id="rId4"/>
    <sheet name="Vendors non-technology" sheetId="17" r:id="rId5"/>
    <sheet name="Practices" sheetId="19" r:id="rId6"/>
    <sheet name="Budget" sheetId="21" r:id="rId7"/>
    <sheet name="D%$&amp;01_DevSheet" sheetId="22" state="veryHidden" r:id="rId8"/>
  </sheets>
  <externalReferences>
    <externalReference r:id="rId9"/>
  </externalReferences>
  <definedNames>
    <definedName name="Activities">Organization!$AA$1:$AA$14</definedName>
    <definedName name="Activities2">Organization!$AA$1:$AA$14</definedName>
    <definedName name="Content_Topics">Content!$S$1:$S$3</definedName>
    <definedName name="Currency" localSheetId="6">Budget!$P$3:$P$8</definedName>
    <definedName name="Currency">#REF!</definedName>
    <definedName name="currency1">#REF!</definedName>
    <definedName name="Delivery_methods">Content!$X$1:$X$6</definedName>
    <definedName name="Development">Content!$V$1:$V$3</definedName>
    <definedName name="Development2">Content!$V$1:$V$8</definedName>
    <definedName name="DevelopmentA">Content!$V$1:$V$6</definedName>
    <definedName name="Externally_developed">Content!$Z$1:$Z$5</definedName>
    <definedName name="Facilitation">Content!$Y$1:$Y$3</definedName>
    <definedName name="Facilitation2">Content!$Y$1:$Y$6</definedName>
    <definedName name="facilitation3">Content!$Y$1:$Y$5</definedName>
    <definedName name="Frequency" localSheetId="4">'Vendors non-technology'!$N$1:$N$5</definedName>
    <definedName name="Frequency">#REF!</definedName>
    <definedName name="In_LMS">Content!$W$1:$W$3</definedName>
    <definedName name="Learning_Channels" localSheetId="5">Practices!$L$1:$L$12</definedName>
    <definedName name="Learning_Channels">#REF!</definedName>
    <definedName name="Learning_Evaluaion_methods" localSheetId="5">Practices!$M$1:$M$3</definedName>
    <definedName name="Learning_Evaluaion_methods">#REF!</definedName>
    <definedName name="Learning_Evaluation" localSheetId="5">Practices!$M$1:$M$4</definedName>
    <definedName name="Learning_Evaluation">#REF!</definedName>
    <definedName name="Learning_methods" localSheetId="5">Practices!$K$1:$K$19</definedName>
    <definedName name="Learning_methods">#REF!</definedName>
    <definedName name="Learning_professionals">Practices!$O$1:$O$4</definedName>
    <definedName name="Measurement_Levels" localSheetId="5">Practices!$N$1:$N$7</definedName>
    <definedName name="Measurement_Levels">#REF!</definedName>
    <definedName name="Role_Type" localSheetId="5">Practices!$O$1:$O$19</definedName>
    <definedName name="Role_Type" localSheetId="3">Technology!#REF!</definedName>
    <definedName name="Role_Type">Organization!$X$1:$X$11</definedName>
    <definedName name="Roletype2">Organization!$X$1:$X$11</definedName>
    <definedName name="Type" localSheetId="6">Budget!$R$3:$R$5</definedName>
    <definedName name="Type">#REF!</definedName>
    <definedName name="Vendor_spend" localSheetId="6">Budget!$Q$4:$Q$12</definedName>
    <definedName name="Vendor_spend" localSheetId="5">[1]Budget!$Q$4:$Q$12</definedName>
    <definedName name="Vendor_spend" localSheetId="3">[1]Budget!$Q$4:$Q$12</definedName>
    <definedName name="Vendor_spend" localSheetId="4">[1]Budget!$Q$4:$Q$12</definedName>
    <definedName name="Vendor_spend">#REF!</definedName>
    <definedName name="Vendor_spend1" localSheetId="6">Budget!$Q$3:$Q$12</definedName>
    <definedName name="Vendor_spend1">#REF!</definedName>
    <definedName name="Vendors" localSheetId="4">'Vendors non-technology'!$O$1:$O$10</definedName>
    <definedName name="Vendors">#REF!</definedName>
  </definedNames>
  <calcPr calcId="171027"/>
</workbook>
</file>

<file path=xl/calcChain.xml><?xml version="1.0" encoding="utf-8"?>
<calcChain xmlns="http://schemas.openxmlformats.org/spreadsheetml/2006/main">
  <c r="F35" i="22" l="1"/>
  <c r="G35" i="22"/>
  <c r="H35" i="22"/>
  <c r="I35" i="22"/>
  <c r="J35" i="22"/>
  <c r="K35" i="22"/>
  <c r="L35" i="22"/>
  <c r="M35" i="22"/>
  <c r="N35" i="22"/>
  <c r="O35" i="22"/>
  <c r="P35" i="22"/>
  <c r="Q35" i="22"/>
  <c r="R35" i="22"/>
  <c r="S35" i="22"/>
  <c r="T35" i="22"/>
  <c r="U35" i="22"/>
  <c r="V35" i="22"/>
  <c r="W35" i="22"/>
  <c r="X35" i="22"/>
  <c r="Y35" i="22"/>
  <c r="Z35" i="22"/>
  <c r="AA35" i="22"/>
  <c r="AB35" i="22"/>
  <c r="AC35" i="22"/>
  <c r="AD35" i="22"/>
  <c r="J34" i="22"/>
  <c r="K34" i="22"/>
  <c r="L34" i="22"/>
  <c r="M34" i="22"/>
  <c r="N34" i="22"/>
  <c r="O34" i="22"/>
  <c r="P34" i="22"/>
  <c r="Q34" i="22"/>
  <c r="R34" i="22"/>
  <c r="S34" i="22"/>
  <c r="T34" i="22"/>
  <c r="U34" i="22"/>
  <c r="V34" i="22"/>
  <c r="W34" i="22"/>
  <c r="X34" i="22"/>
  <c r="Y34" i="22"/>
  <c r="Z34" i="22"/>
  <c r="AA34" i="22"/>
  <c r="AB34" i="22"/>
  <c r="AC34" i="22"/>
  <c r="AD34" i="22"/>
  <c r="AE34" i="22"/>
  <c r="AF34" i="22"/>
  <c r="AG34" i="22"/>
  <c r="AH34" i="22"/>
  <c r="AI34" i="22"/>
  <c r="AJ34" i="22"/>
  <c r="AK34" i="22"/>
  <c r="AL34" i="22"/>
  <c r="AM34" i="22"/>
  <c r="AN34" i="22"/>
  <c r="AO34" i="22"/>
  <c r="AP34" i="22"/>
  <c r="AQ34" i="22"/>
  <c r="AR34" i="22"/>
  <c r="AS34" i="22"/>
  <c r="AT34" i="22"/>
  <c r="AU34" i="22"/>
  <c r="AV34" i="22"/>
  <c r="AW34" i="22"/>
  <c r="AX34" i="22"/>
  <c r="AY34" i="22"/>
  <c r="AZ34" i="22"/>
  <c r="BA34" i="22"/>
  <c r="BB34" i="22"/>
  <c r="BC34" i="22"/>
  <c r="BD34" i="22"/>
  <c r="BE34" i="22"/>
  <c r="BF34" i="22"/>
  <c r="BG34" i="22"/>
  <c r="BH34" i="22"/>
  <c r="BI34" i="22"/>
  <c r="BJ34" i="22"/>
  <c r="BK34" i="22"/>
  <c r="BL34" i="22"/>
  <c r="BM34" i="22"/>
  <c r="BN34" i="22"/>
  <c r="BO34" i="22"/>
  <c r="BP34" i="22"/>
  <c r="BQ34" i="22"/>
  <c r="BR34" i="22"/>
  <c r="BS34" i="22"/>
  <c r="BT34" i="22"/>
  <c r="BU34" i="22"/>
  <c r="BV34" i="22"/>
  <c r="BW34" i="22"/>
  <c r="BX34" i="22"/>
  <c r="BY34" i="22"/>
  <c r="BZ34" i="22"/>
  <c r="CA34" i="22"/>
  <c r="CB34" i="22"/>
  <c r="CC34" i="22"/>
  <c r="CD34" i="22"/>
  <c r="CE34" i="22"/>
  <c r="CF34" i="22"/>
  <c r="CG34" i="22"/>
  <c r="CH34" i="22"/>
  <c r="CI34" i="22"/>
  <c r="CJ34" i="22"/>
  <c r="CK34" i="22"/>
  <c r="CL34" i="22"/>
  <c r="CM34" i="22"/>
  <c r="CN34" i="22"/>
  <c r="CO34" i="22"/>
  <c r="CP34" i="22"/>
  <c r="CQ34" i="22"/>
  <c r="CR34" i="22"/>
  <c r="CS34" i="22"/>
  <c r="CT34" i="22"/>
  <c r="CU34" i="22"/>
  <c r="CV34" i="22"/>
  <c r="CW34" i="22"/>
  <c r="CX34" i="22"/>
  <c r="CY34" i="22"/>
  <c r="CZ34" i="22"/>
  <c r="DA34" i="22"/>
  <c r="DB34" i="22"/>
  <c r="DC34" i="22"/>
  <c r="DD34" i="22"/>
  <c r="DE34" i="22"/>
  <c r="DF34" i="22"/>
  <c r="DG34" i="22"/>
  <c r="DH34" i="22"/>
  <c r="DI34" i="22"/>
  <c r="DJ34" i="22"/>
  <c r="DK34" i="22"/>
  <c r="DL34" i="22"/>
  <c r="DM34" i="22"/>
  <c r="DN34" i="22"/>
  <c r="DO34" i="22"/>
  <c r="DP34" i="22"/>
  <c r="DQ34" i="22"/>
  <c r="DR34" i="22"/>
  <c r="DS34" i="22"/>
  <c r="DT34" i="22"/>
  <c r="DU34" i="22"/>
  <c r="DV34" i="22"/>
  <c r="DW34" i="22"/>
  <c r="DX34" i="22"/>
  <c r="DY34" i="22"/>
  <c r="DZ34" i="22"/>
  <c r="EA34" i="22"/>
  <c r="EB34" i="22"/>
  <c r="EC34" i="22"/>
  <c r="ED34" i="22"/>
  <c r="EE34" i="22"/>
  <c r="EF34" i="22"/>
  <c r="EG34" i="22"/>
  <c r="EH34" i="22"/>
  <c r="EI34" i="22"/>
  <c r="EJ34" i="22"/>
  <c r="EK34" i="22"/>
  <c r="EL34" i="22"/>
  <c r="EM34" i="22"/>
  <c r="EN34" i="22"/>
  <c r="EO34" i="22"/>
  <c r="EP34" i="22"/>
  <c r="EQ34" i="22"/>
  <c r="ER34" i="22"/>
  <c r="ES34" i="22"/>
  <c r="ET34" i="22"/>
  <c r="EU34" i="22"/>
  <c r="EV34" i="22"/>
  <c r="EW34" i="22"/>
  <c r="EX34" i="22"/>
  <c r="EY34" i="22"/>
  <c r="EZ34" i="22"/>
  <c r="FA34" i="22"/>
  <c r="FB34" i="22"/>
  <c r="FC34" i="22"/>
  <c r="FD34" i="22"/>
  <c r="FE34" i="22"/>
  <c r="FF34" i="22"/>
  <c r="FG34" i="22"/>
  <c r="FH34" i="22"/>
  <c r="FI34" i="22"/>
  <c r="FJ34" i="22"/>
  <c r="FK34" i="22"/>
  <c r="FL34" i="22"/>
  <c r="FM34" i="22"/>
  <c r="FN34" i="22"/>
  <c r="FO34" i="22"/>
  <c r="FP34" i="22"/>
  <c r="FQ34" i="22"/>
  <c r="FR34" i="22"/>
  <c r="FS34" i="22"/>
  <c r="FT34" i="22"/>
  <c r="FU34" i="22"/>
  <c r="FV34" i="22"/>
  <c r="FW34" i="22"/>
  <c r="FX34" i="22"/>
  <c r="FY34" i="22"/>
  <c r="FZ34" i="22"/>
  <c r="GA34" i="22"/>
  <c r="GB34" i="22"/>
  <c r="GC34" i="22"/>
  <c r="GD34" i="22"/>
  <c r="GE34" i="22"/>
  <c r="GF34" i="22"/>
  <c r="GG34" i="22"/>
  <c r="GH34" i="22"/>
  <c r="GI34" i="22"/>
  <c r="GJ34" i="22"/>
  <c r="GK34" i="22"/>
  <c r="GL34" i="22"/>
  <c r="GM34" i="22"/>
  <c r="GN34" i="22"/>
  <c r="GO34" i="22"/>
  <c r="GP34" i="22"/>
  <c r="GQ34" i="22"/>
  <c r="GR34" i="22"/>
  <c r="GS34" i="22"/>
  <c r="GT34" i="22"/>
  <c r="GU34" i="22"/>
  <c r="GV34" i="22"/>
  <c r="GW34" i="22"/>
  <c r="GX34" i="22"/>
  <c r="GY34" i="22"/>
  <c r="GZ34" i="22"/>
  <c r="HA34" i="22"/>
  <c r="HB34" i="22"/>
  <c r="HC34" i="22"/>
  <c r="HD34" i="22"/>
  <c r="HE34" i="22"/>
  <c r="HF34" i="22"/>
  <c r="HG34" i="22"/>
  <c r="HH34" i="22"/>
  <c r="HI34" i="22"/>
  <c r="HJ34" i="22"/>
  <c r="HK34" i="22"/>
  <c r="HL34" i="22"/>
  <c r="HM34" i="22"/>
  <c r="HN34" i="22"/>
  <c r="HO34" i="22"/>
  <c r="HP34" i="22"/>
  <c r="HQ34" i="22"/>
  <c r="HR34" i="22"/>
  <c r="HS34" i="22"/>
  <c r="HT34" i="22"/>
  <c r="HU34" i="22"/>
  <c r="HV34" i="22"/>
  <c r="HW34" i="22"/>
  <c r="HX34" i="22"/>
  <c r="HY34" i="22"/>
  <c r="HZ34" i="22"/>
  <c r="IA34" i="22"/>
  <c r="IB34" i="22"/>
  <c r="IC34" i="22"/>
  <c r="ID34" i="22"/>
  <c r="IE34" i="22"/>
  <c r="IF34" i="22"/>
  <c r="IG34" i="22"/>
  <c r="IH34" i="22"/>
  <c r="II34" i="22"/>
  <c r="IJ34" i="22"/>
  <c r="IK34" i="22"/>
  <c r="IL34" i="22"/>
  <c r="IM34" i="22"/>
  <c r="IN34" i="22"/>
  <c r="IO34" i="22"/>
  <c r="IP34" i="22"/>
  <c r="IQ34" i="22"/>
  <c r="IR34" i="22"/>
  <c r="IS34" i="22"/>
  <c r="IT34" i="22"/>
  <c r="IU34" i="22"/>
  <c r="IV34" i="22"/>
  <c r="R31" i="2" l="1"/>
  <c r="R30" i="2"/>
  <c r="R27" i="2"/>
  <c r="R26" i="2"/>
  <c r="R25" i="2"/>
  <c r="R24" i="2"/>
  <c r="R23" i="2"/>
  <c r="R22" i="2"/>
  <c r="F34" i="22" l="1"/>
  <c r="G34" i="22"/>
  <c r="H34" i="22"/>
  <c r="I34" i="22"/>
  <c r="HA33" i="22"/>
  <c r="HB33" i="22"/>
  <c r="HC33" i="22"/>
  <c r="HD33" i="22"/>
  <c r="HE33" i="22"/>
  <c r="HF33" i="22"/>
  <c r="HG33" i="22"/>
  <c r="HH33" i="22"/>
  <c r="HI33" i="22"/>
  <c r="HJ33" i="22"/>
  <c r="HK33" i="22"/>
  <c r="HL33" i="22"/>
  <c r="HM33" i="22"/>
  <c r="HN33" i="22"/>
  <c r="HO33" i="22"/>
  <c r="HP33" i="22"/>
  <c r="HQ33" i="22"/>
  <c r="HR33" i="22"/>
  <c r="HS33" i="22"/>
  <c r="HT33" i="22"/>
  <c r="HU33" i="22"/>
  <c r="HV33" i="22"/>
  <c r="HW33" i="22"/>
  <c r="HX33" i="22"/>
  <c r="HY33" i="22"/>
  <c r="HZ33" i="22"/>
  <c r="IA33" i="22"/>
  <c r="IB33" i="22"/>
  <c r="IC33" i="22"/>
  <c r="ID33" i="22"/>
  <c r="IE33" i="22"/>
  <c r="IF33" i="22"/>
  <c r="IG33" i="22"/>
  <c r="IH33" i="22"/>
  <c r="II33" i="22"/>
  <c r="IJ33" i="22"/>
  <c r="IK33" i="22"/>
  <c r="IL33" i="22"/>
  <c r="IM33" i="22"/>
  <c r="IN33" i="22"/>
  <c r="IO33" i="22"/>
  <c r="IP33" i="22"/>
  <c r="IQ33" i="22"/>
  <c r="IR33" i="22"/>
  <c r="IS33" i="22"/>
  <c r="IT33" i="22"/>
  <c r="IU33" i="22"/>
  <c r="IV33" i="22"/>
  <c r="F2" i="22" l="1"/>
  <c r="G2" i="22"/>
  <c r="H2" i="22"/>
  <c r="I2" i="22"/>
  <c r="J2" i="22"/>
  <c r="K2" i="22"/>
  <c r="L2" i="22"/>
  <c r="M2" i="22"/>
  <c r="N2" i="22"/>
  <c r="O2" i="22"/>
  <c r="P2" i="22"/>
  <c r="Q2" i="22"/>
  <c r="R2" i="22"/>
  <c r="S2" i="22"/>
  <c r="T2" i="22"/>
  <c r="U2" i="22"/>
  <c r="V2" i="22"/>
  <c r="W2" i="22"/>
  <c r="X2" i="22"/>
  <c r="Y2" i="22"/>
  <c r="Z2" i="22"/>
  <c r="AA2" i="22"/>
  <c r="AB2" i="22"/>
  <c r="AC2" i="22"/>
  <c r="AD2" i="22"/>
  <c r="AE2" i="22"/>
  <c r="AF2" i="22"/>
  <c r="AG2" i="22"/>
  <c r="AH2" i="22"/>
  <c r="AI2" i="22"/>
  <c r="AJ2" i="22"/>
  <c r="AK2" i="22"/>
  <c r="AL2" i="22"/>
  <c r="AM2" i="22"/>
  <c r="AN2" i="22"/>
  <c r="AO2" i="22"/>
  <c r="AP2" i="22"/>
  <c r="AQ2" i="22"/>
  <c r="AR2" i="22"/>
  <c r="AS2" i="22"/>
  <c r="AT2" i="22"/>
  <c r="AU2" i="22"/>
  <c r="AV2" i="22"/>
  <c r="AW2" i="22"/>
  <c r="AX2" i="22"/>
  <c r="AY2" i="22"/>
  <c r="AZ2" i="22"/>
  <c r="BA2" i="22"/>
  <c r="BB2" i="22"/>
  <c r="BC2" i="22"/>
  <c r="BD2" i="22"/>
  <c r="BE2" i="22"/>
  <c r="BF2" i="22"/>
  <c r="BG2" i="22"/>
  <c r="BH2" i="22"/>
  <c r="BI2" i="22"/>
  <c r="BJ2" i="22"/>
  <c r="BK2" i="22"/>
  <c r="BL2" i="22"/>
  <c r="BM2" i="22"/>
  <c r="BN2" i="22"/>
  <c r="BO2" i="22"/>
  <c r="BP2" i="22"/>
  <c r="BQ2" i="22"/>
  <c r="BR2" i="22"/>
  <c r="BS2" i="22"/>
  <c r="BT2" i="22"/>
  <c r="BU2" i="22"/>
  <c r="BV2" i="22"/>
  <c r="BW2" i="22"/>
  <c r="BX2" i="22"/>
  <c r="BY2" i="22"/>
  <c r="BZ2" i="22"/>
  <c r="CA2" i="22"/>
  <c r="CB2" i="22"/>
  <c r="CC2" i="22"/>
  <c r="CD2" i="22"/>
  <c r="CE2" i="22"/>
  <c r="CF2" i="22"/>
  <c r="CG2" i="22"/>
  <c r="CH2" i="22"/>
  <c r="CI2" i="22"/>
  <c r="CJ2" i="22"/>
  <c r="CK2" i="22"/>
  <c r="CL2" i="22"/>
  <c r="CM2" i="22"/>
  <c r="CN2" i="22"/>
  <c r="CO2" i="22"/>
  <c r="CP2" i="22"/>
  <c r="CQ2" i="22"/>
  <c r="CR2" i="22"/>
  <c r="CS2" i="22"/>
  <c r="CT2" i="22"/>
  <c r="CU2" i="22"/>
  <c r="CV2" i="22"/>
  <c r="CW2" i="22"/>
  <c r="CX2" i="22"/>
  <c r="CY2" i="22"/>
  <c r="CZ2" i="22"/>
  <c r="DA2" i="22"/>
  <c r="DB2" i="22"/>
  <c r="DC2" i="22"/>
  <c r="DD2" i="22"/>
  <c r="DE2" i="22"/>
  <c r="DF2" i="22"/>
  <c r="DG2" i="22"/>
  <c r="DH2" i="22"/>
  <c r="DI2" i="22"/>
  <c r="DJ2" i="22"/>
  <c r="DK2" i="22"/>
  <c r="DL2" i="22"/>
  <c r="DM2" i="22"/>
  <c r="DN2" i="22"/>
  <c r="DO2" i="22"/>
  <c r="DP2" i="22"/>
  <c r="DQ2" i="22"/>
  <c r="DR2" i="22"/>
  <c r="DS2" i="22"/>
  <c r="DT2" i="22"/>
  <c r="DU2" i="22"/>
  <c r="DV2" i="22"/>
  <c r="DW2" i="22"/>
  <c r="DX2" i="22"/>
  <c r="DY2" i="22"/>
  <c r="DZ2" i="22"/>
  <c r="EA2" i="22"/>
  <c r="EB2" i="22"/>
  <c r="EC2" i="22"/>
  <c r="ED2" i="22"/>
  <c r="EE2" i="22"/>
  <c r="EF2" i="22"/>
  <c r="EG2" i="22"/>
  <c r="EH2" i="22"/>
  <c r="EI2" i="22"/>
  <c r="EJ2" i="22"/>
  <c r="EK2" i="22"/>
  <c r="EL2" i="22"/>
  <c r="EM2" i="22"/>
  <c r="EN2" i="22"/>
  <c r="EO2" i="22"/>
  <c r="EP2" i="22"/>
  <c r="EQ2" i="22"/>
  <c r="ER2" i="22"/>
  <c r="ES2" i="22"/>
  <c r="ET2" i="22"/>
  <c r="EU2" i="22"/>
  <c r="EV2" i="22"/>
  <c r="EW2" i="22"/>
  <c r="EX2" i="22"/>
  <c r="EY2" i="22"/>
  <c r="EZ2" i="22"/>
  <c r="FA2" i="22"/>
  <c r="FB2" i="22"/>
  <c r="FC2" i="22"/>
  <c r="FD2" i="22"/>
  <c r="FE2" i="22"/>
  <c r="FF2" i="22"/>
  <c r="FG2" i="22"/>
  <c r="FH2" i="22"/>
  <c r="FI2" i="22"/>
  <c r="FJ2" i="22"/>
  <c r="FK2" i="22"/>
  <c r="FL2" i="22"/>
  <c r="FM2" i="22"/>
  <c r="FN2" i="22"/>
  <c r="FO2" i="22"/>
  <c r="FP2" i="22"/>
  <c r="FQ2" i="22"/>
  <c r="FR2" i="22"/>
  <c r="FS2" i="22"/>
  <c r="FT2" i="22"/>
  <c r="FU2" i="22"/>
  <c r="FV2" i="22"/>
  <c r="FW2" i="22"/>
  <c r="FX2" i="22"/>
  <c r="FY2" i="22"/>
  <c r="FZ2" i="22"/>
  <c r="GA2" i="22"/>
  <c r="GB2" i="22"/>
  <c r="GC2" i="22"/>
  <c r="GD2" i="22"/>
  <c r="GE2" i="22"/>
  <c r="GF2" i="22"/>
  <c r="GG2" i="22"/>
  <c r="GH2" i="22"/>
  <c r="GI2" i="22"/>
  <c r="GJ2" i="22"/>
  <c r="GK2" i="22"/>
  <c r="GL2" i="22"/>
  <c r="GM2" i="22"/>
  <c r="GN2" i="22"/>
  <c r="GO2" i="22"/>
  <c r="GP2" i="22"/>
  <c r="GQ2" i="22"/>
  <c r="GR2" i="22"/>
  <c r="GS2" i="22"/>
  <c r="GT2" i="22"/>
  <c r="GU2" i="22"/>
  <c r="GV2" i="22"/>
  <c r="GW2" i="22"/>
  <c r="GX2" i="22"/>
  <c r="GY2" i="22"/>
  <c r="GZ2" i="22"/>
  <c r="HA2" i="22"/>
  <c r="HB2" i="22"/>
  <c r="HC2" i="22"/>
  <c r="HD2" i="22"/>
  <c r="HE2" i="22"/>
  <c r="HF2" i="22"/>
  <c r="HG2" i="22"/>
  <c r="HH2" i="22"/>
  <c r="HI2" i="22"/>
  <c r="HJ2" i="22"/>
  <c r="HK2" i="22"/>
  <c r="HL2" i="22"/>
  <c r="HM2" i="22"/>
  <c r="HN2" i="22"/>
  <c r="HO2" i="22"/>
  <c r="HP2" i="22"/>
  <c r="HQ2" i="22"/>
  <c r="HR2" i="22"/>
  <c r="HS2" i="22"/>
  <c r="HT2" i="22"/>
  <c r="HU2" i="22"/>
  <c r="HV2" i="22"/>
  <c r="HW2" i="22"/>
  <c r="HX2" i="22"/>
  <c r="HY2" i="22"/>
  <c r="HZ2" i="22"/>
  <c r="IA2" i="22"/>
  <c r="IB2" i="22"/>
  <c r="IC2" i="22"/>
  <c r="ID2" i="22"/>
  <c r="IE2" i="22"/>
  <c r="IF2" i="22"/>
  <c r="IG2" i="22"/>
  <c r="IH2" i="22"/>
  <c r="II2" i="22"/>
  <c r="IJ2" i="22"/>
  <c r="IK2" i="22"/>
  <c r="IL2" i="22"/>
  <c r="IM2" i="22"/>
  <c r="IN2" i="22"/>
  <c r="IO2" i="22"/>
  <c r="IP2" i="22"/>
  <c r="IQ2" i="22"/>
  <c r="IR2" i="22"/>
  <c r="IS2" i="22"/>
  <c r="IT2" i="22"/>
  <c r="IU2" i="22"/>
  <c r="IV2" i="22"/>
  <c r="F3" i="22"/>
  <c r="G3" i="22"/>
  <c r="H3" i="22"/>
  <c r="I3" i="22"/>
  <c r="J3" i="22"/>
  <c r="K3" i="22"/>
  <c r="L3" i="22"/>
  <c r="M3" i="22"/>
  <c r="N3" i="22"/>
  <c r="O3" i="22"/>
  <c r="P3" i="22"/>
  <c r="Q3" i="22"/>
  <c r="R3" i="22"/>
  <c r="S3" i="22"/>
  <c r="T3" i="22"/>
  <c r="U3" i="22"/>
  <c r="V3" i="22"/>
  <c r="W3" i="22"/>
  <c r="X3" i="22"/>
  <c r="Y3" i="22"/>
  <c r="Z3" i="22"/>
  <c r="AA3" i="22"/>
  <c r="AB3" i="22"/>
  <c r="AC3" i="22"/>
  <c r="AD3" i="22"/>
  <c r="AE3" i="22"/>
  <c r="AF3" i="22"/>
  <c r="AG3" i="22"/>
  <c r="AH3" i="22"/>
  <c r="AI3" i="22"/>
  <c r="AJ3" i="22"/>
  <c r="AK3" i="22"/>
  <c r="AL3" i="22"/>
  <c r="AM3" i="22"/>
  <c r="AN3" i="22"/>
  <c r="AO3" i="22"/>
  <c r="AP3" i="22"/>
  <c r="AQ3" i="22"/>
  <c r="AR3" i="22"/>
  <c r="AS3" i="22"/>
  <c r="AT3" i="22"/>
  <c r="AU3" i="22"/>
  <c r="AV3" i="22"/>
  <c r="AW3" i="22"/>
  <c r="AX3" i="22"/>
  <c r="AY3" i="22"/>
  <c r="AZ3" i="22"/>
  <c r="BA3" i="22"/>
  <c r="BB3" i="22"/>
  <c r="BC3" i="22"/>
  <c r="BD3" i="22"/>
  <c r="BE3" i="22"/>
  <c r="BF3" i="22"/>
  <c r="BG3" i="22"/>
  <c r="BH3" i="22"/>
  <c r="BI3" i="22"/>
  <c r="BJ3" i="22"/>
  <c r="BK3" i="22"/>
  <c r="BL3" i="22"/>
  <c r="BM3" i="22"/>
  <c r="BN3" i="22"/>
  <c r="BO3" i="22"/>
  <c r="BP3" i="22"/>
  <c r="BQ3" i="22"/>
  <c r="BR3" i="22"/>
  <c r="BS3" i="22"/>
  <c r="BT3" i="22"/>
  <c r="BU3" i="22"/>
  <c r="BV3" i="22"/>
  <c r="BW3" i="22"/>
  <c r="BX3" i="22"/>
  <c r="BY3" i="22"/>
  <c r="BZ3" i="22"/>
  <c r="CA3" i="22"/>
  <c r="CB3" i="22"/>
  <c r="CC3" i="22"/>
  <c r="CD3" i="22"/>
  <c r="CE3" i="22"/>
  <c r="CF3" i="22"/>
  <c r="CG3" i="22"/>
  <c r="CH3" i="22"/>
  <c r="CI3" i="22"/>
  <c r="CJ3" i="22"/>
  <c r="CK3" i="22"/>
  <c r="CL3" i="22"/>
  <c r="CM3" i="22"/>
  <c r="CN3" i="22"/>
  <c r="CO3" i="22"/>
  <c r="CP3" i="22"/>
  <c r="CQ3" i="22"/>
  <c r="CR3" i="22"/>
  <c r="CS3" i="22"/>
  <c r="CT3" i="22"/>
  <c r="CU3" i="22"/>
  <c r="CV3" i="22"/>
  <c r="CW3" i="22"/>
  <c r="CX3" i="22"/>
  <c r="CY3" i="22"/>
  <c r="CZ3" i="22"/>
  <c r="DA3" i="22"/>
  <c r="DB3" i="22"/>
  <c r="DC3" i="22"/>
  <c r="DD3" i="22"/>
  <c r="DE3" i="22"/>
  <c r="DF3" i="22"/>
  <c r="DG3" i="22"/>
  <c r="DH3" i="22"/>
  <c r="DI3" i="22"/>
  <c r="DJ3" i="22"/>
  <c r="DK3" i="22"/>
  <c r="DL3" i="22"/>
  <c r="DM3" i="22"/>
  <c r="DN3" i="22"/>
  <c r="DO3" i="22"/>
  <c r="DP3" i="22"/>
  <c r="DQ3" i="22"/>
  <c r="DR3" i="22"/>
  <c r="DS3" i="22"/>
  <c r="DT3" i="22"/>
  <c r="DU3" i="22"/>
  <c r="DV3" i="22"/>
  <c r="DW3" i="22"/>
  <c r="DX3" i="22"/>
  <c r="DY3" i="22"/>
  <c r="DZ3" i="22"/>
  <c r="EA3" i="22"/>
  <c r="EB3" i="22"/>
  <c r="EC3" i="22"/>
  <c r="ED3" i="22"/>
  <c r="EE3" i="22"/>
  <c r="EF3" i="22"/>
  <c r="EG3" i="22"/>
  <c r="EH3" i="22"/>
  <c r="EI3" i="22"/>
  <c r="EJ3" i="22"/>
  <c r="EK3" i="22"/>
  <c r="EL3" i="22"/>
  <c r="EM3" i="22"/>
  <c r="EN3" i="22"/>
  <c r="EO3" i="22"/>
  <c r="EP3" i="22"/>
  <c r="EQ3" i="22"/>
  <c r="ER3" i="22"/>
  <c r="ES3" i="22"/>
  <c r="ET3" i="22"/>
  <c r="EU3" i="22"/>
  <c r="EV3" i="22"/>
  <c r="EW3" i="22"/>
  <c r="EX3" i="22"/>
  <c r="EY3" i="22"/>
  <c r="EZ3" i="22"/>
  <c r="FA3" i="22"/>
  <c r="FB3" i="22"/>
  <c r="FC3" i="22"/>
  <c r="FD3" i="22"/>
  <c r="FE3" i="22"/>
  <c r="FF3" i="22"/>
  <c r="FG3" i="22"/>
  <c r="FH3" i="22"/>
  <c r="FI3" i="22"/>
  <c r="FJ3" i="22"/>
  <c r="FK3" i="22"/>
  <c r="FL3" i="22"/>
  <c r="FM3" i="22"/>
  <c r="FN3" i="22"/>
  <c r="FO3" i="22"/>
  <c r="FP3" i="22"/>
  <c r="FQ3" i="22"/>
  <c r="FR3" i="22"/>
  <c r="FS3" i="22"/>
  <c r="FT3" i="22"/>
  <c r="FU3" i="22"/>
  <c r="FV3" i="22"/>
  <c r="FW3" i="22"/>
  <c r="FX3" i="22"/>
  <c r="FY3" i="22"/>
  <c r="FZ3" i="22"/>
  <c r="GA3" i="22"/>
  <c r="GB3" i="22"/>
  <c r="GC3" i="22"/>
  <c r="GD3" i="22"/>
  <c r="GE3" i="22"/>
  <c r="GF3" i="22"/>
  <c r="GG3" i="22"/>
  <c r="GH3" i="22"/>
  <c r="GI3" i="22"/>
  <c r="GJ3" i="22"/>
  <c r="GK3" i="22"/>
  <c r="GL3" i="22"/>
  <c r="GM3" i="22"/>
  <c r="GN3" i="22"/>
  <c r="GO3" i="22"/>
  <c r="GP3" i="22"/>
  <c r="GQ3" i="22"/>
  <c r="GR3" i="22"/>
  <c r="GS3" i="22"/>
  <c r="GT3" i="22"/>
  <c r="GU3" i="22"/>
  <c r="GV3" i="22"/>
  <c r="GW3" i="22"/>
  <c r="GX3" i="22"/>
  <c r="GY3" i="22"/>
  <c r="GZ3" i="22"/>
  <c r="HA3" i="22"/>
  <c r="HB3" i="22"/>
  <c r="HC3" i="22"/>
  <c r="HD3" i="22"/>
  <c r="HE3" i="22"/>
  <c r="HF3" i="22"/>
  <c r="HG3" i="22"/>
  <c r="HH3" i="22"/>
  <c r="HI3" i="22"/>
  <c r="HJ3" i="22"/>
  <c r="HK3" i="22"/>
  <c r="HL3" i="22"/>
  <c r="HM3" i="22"/>
  <c r="HN3" i="22"/>
  <c r="HO3" i="22"/>
  <c r="HP3" i="22"/>
  <c r="HQ3" i="22"/>
  <c r="HR3" i="22"/>
  <c r="HS3" i="22"/>
  <c r="HT3" i="22"/>
  <c r="HU3" i="22"/>
  <c r="HV3" i="22"/>
  <c r="HW3" i="22"/>
  <c r="HX3" i="22"/>
  <c r="HY3" i="22"/>
  <c r="HZ3" i="22"/>
  <c r="IA3" i="22"/>
  <c r="IB3" i="22"/>
  <c r="IC3" i="22"/>
  <c r="ID3" i="22"/>
  <c r="IE3" i="22"/>
  <c r="IF3" i="22"/>
  <c r="IG3" i="22"/>
  <c r="IH3" i="22"/>
  <c r="II3" i="22"/>
  <c r="IJ3" i="22"/>
  <c r="IK3" i="22"/>
  <c r="IL3" i="22"/>
  <c r="IM3" i="22"/>
  <c r="IN3" i="22"/>
  <c r="IO3" i="22"/>
  <c r="IP3" i="22"/>
  <c r="IQ3" i="22"/>
  <c r="IR3" i="22"/>
  <c r="IS3" i="22"/>
  <c r="IT3" i="22"/>
  <c r="IU3" i="22"/>
  <c r="IV3" i="22"/>
  <c r="F4" i="22"/>
  <c r="G4" i="22"/>
  <c r="H4" i="22"/>
  <c r="I4" i="22"/>
  <c r="J4" i="22"/>
  <c r="K4" i="22"/>
  <c r="L4" i="22"/>
  <c r="M4" i="22"/>
  <c r="N4" i="22"/>
  <c r="O4" i="22"/>
  <c r="P4" i="22"/>
  <c r="Q4" i="22"/>
  <c r="R4" i="22"/>
  <c r="S4" i="22"/>
  <c r="T4" i="22"/>
  <c r="U4" i="22"/>
  <c r="V4" i="22"/>
  <c r="W4" i="22"/>
  <c r="X4" i="22"/>
  <c r="Y4" i="22"/>
  <c r="Z4" i="22"/>
  <c r="AA4" i="22"/>
  <c r="AB4" i="22"/>
  <c r="AC4" i="22"/>
  <c r="AD4" i="22"/>
  <c r="AE4" i="22"/>
  <c r="AF4" i="22"/>
  <c r="AG4" i="22"/>
  <c r="AH4" i="22"/>
  <c r="AI4" i="22"/>
  <c r="AJ4" i="22"/>
  <c r="AK4" i="22"/>
  <c r="AL4" i="22"/>
  <c r="AM4" i="22"/>
  <c r="AN4" i="22"/>
  <c r="AO4" i="22"/>
  <c r="AP4" i="22"/>
  <c r="AQ4" i="22"/>
  <c r="AR4" i="22"/>
  <c r="AS4" i="22"/>
  <c r="AT4" i="22"/>
  <c r="AU4" i="22"/>
  <c r="AV4" i="22"/>
  <c r="AW4" i="22"/>
  <c r="AX4" i="22"/>
  <c r="AY4" i="22"/>
  <c r="AZ4" i="22"/>
  <c r="BA4" i="22"/>
  <c r="BB4" i="22"/>
  <c r="BC4" i="22"/>
  <c r="BD4" i="22"/>
  <c r="BE4" i="22"/>
  <c r="BF4" i="22"/>
  <c r="BG4" i="22"/>
  <c r="BH4" i="22"/>
  <c r="BI4" i="22"/>
  <c r="BJ4" i="22"/>
  <c r="BK4" i="22"/>
  <c r="BL4" i="22"/>
  <c r="BM4" i="22"/>
  <c r="BN4" i="22"/>
  <c r="BO4" i="22"/>
  <c r="BP4" i="22"/>
  <c r="BQ4" i="22"/>
  <c r="BR4" i="22"/>
  <c r="BS4" i="22"/>
  <c r="BT4" i="22"/>
  <c r="BU4" i="22"/>
  <c r="BV4" i="22"/>
  <c r="BW4" i="22"/>
  <c r="BX4" i="22"/>
  <c r="BY4" i="22"/>
  <c r="BZ4" i="22"/>
  <c r="CA4" i="22"/>
  <c r="CB4" i="22"/>
  <c r="CC4" i="22"/>
  <c r="CD4" i="22"/>
  <c r="CE4" i="22"/>
  <c r="CF4" i="22"/>
  <c r="CG4" i="22"/>
  <c r="CH4" i="22"/>
  <c r="CI4" i="22"/>
  <c r="CJ4" i="22"/>
  <c r="CK4" i="22"/>
  <c r="CL4" i="22"/>
  <c r="CM4" i="22"/>
  <c r="CN4" i="22"/>
  <c r="CO4" i="22"/>
  <c r="CP4" i="22"/>
  <c r="CQ4" i="22"/>
  <c r="CR4" i="22"/>
  <c r="CS4" i="22"/>
  <c r="CT4" i="22"/>
  <c r="CU4" i="22"/>
  <c r="CV4" i="22"/>
  <c r="CW4" i="22"/>
  <c r="CX4" i="22"/>
  <c r="CY4" i="22"/>
  <c r="CZ4" i="22"/>
  <c r="DA4" i="22"/>
  <c r="DB4" i="22"/>
  <c r="DC4" i="22"/>
  <c r="DD4" i="22"/>
  <c r="DE4" i="22"/>
  <c r="DF4" i="22"/>
  <c r="DG4" i="22"/>
  <c r="DH4" i="22"/>
  <c r="DI4" i="22"/>
  <c r="DJ4" i="22"/>
  <c r="DK4" i="22"/>
  <c r="DL4" i="22"/>
  <c r="DM4" i="22"/>
  <c r="DN4" i="22"/>
  <c r="DO4" i="22"/>
  <c r="DP4" i="22"/>
  <c r="DQ4" i="22"/>
  <c r="DR4" i="22"/>
  <c r="DT4" i="22"/>
  <c r="DU4" i="22"/>
  <c r="DV4" i="22"/>
  <c r="DW4" i="22"/>
  <c r="DX4" i="22"/>
  <c r="DY4" i="22"/>
  <c r="DZ4" i="22"/>
  <c r="EA4" i="22"/>
  <c r="EB4" i="22"/>
  <c r="EC4" i="22"/>
  <c r="ED4" i="22"/>
  <c r="EE4" i="22"/>
  <c r="EF4" i="22"/>
  <c r="EG4" i="22"/>
  <c r="EH4" i="22"/>
  <c r="EI4" i="22"/>
  <c r="EJ4" i="22"/>
  <c r="EK4" i="22"/>
  <c r="EL4" i="22"/>
  <c r="EM4" i="22"/>
  <c r="EN4" i="22"/>
  <c r="EO4" i="22"/>
  <c r="EP4" i="22"/>
  <c r="EQ4" i="22"/>
  <c r="ER4" i="22"/>
  <c r="ES4" i="22"/>
  <c r="ET4" i="22"/>
  <c r="EU4" i="22"/>
  <c r="EV4" i="22"/>
  <c r="EW4" i="22"/>
  <c r="EX4" i="22"/>
  <c r="EY4" i="22"/>
  <c r="EZ4" i="22"/>
  <c r="FA4" i="22"/>
  <c r="FB4" i="22"/>
  <c r="FD4" i="22"/>
  <c r="FE4" i="22"/>
  <c r="FF4" i="22"/>
  <c r="FG4" i="22"/>
  <c r="FH4" i="22"/>
  <c r="FI4" i="22"/>
  <c r="FJ4" i="22"/>
  <c r="FK4" i="22"/>
  <c r="FL4" i="22"/>
  <c r="FM4" i="22"/>
  <c r="FN4" i="22"/>
  <c r="FO4" i="22"/>
  <c r="FP4" i="22"/>
  <c r="FQ4" i="22"/>
  <c r="FR4" i="22"/>
  <c r="FS4" i="22"/>
  <c r="FT4" i="22"/>
  <c r="FV4" i="22"/>
  <c r="FW4" i="22"/>
  <c r="FX4" i="22"/>
  <c r="FY4" i="22"/>
  <c r="FZ4" i="22"/>
  <c r="GA4" i="22"/>
  <c r="GB4" i="22"/>
  <c r="GC4" i="22"/>
  <c r="GD4" i="22"/>
  <c r="GE4" i="22"/>
  <c r="GF4" i="22"/>
  <c r="GG4" i="22"/>
  <c r="GH4" i="22"/>
  <c r="GI4" i="22"/>
  <c r="GJ4" i="22"/>
  <c r="GK4" i="22"/>
  <c r="GL4" i="22"/>
  <c r="GN4" i="22"/>
  <c r="GO4" i="22"/>
  <c r="GP4" i="22"/>
  <c r="GQ4" i="22"/>
  <c r="GR4" i="22"/>
  <c r="GS4" i="22"/>
  <c r="GT4" i="22"/>
  <c r="GU4" i="22"/>
  <c r="GV4" i="22"/>
  <c r="GW4" i="22"/>
  <c r="GX4" i="22"/>
  <c r="GY4" i="22"/>
  <c r="GZ4" i="22"/>
  <c r="HA4" i="22"/>
  <c r="HB4" i="22"/>
  <c r="HC4" i="22"/>
  <c r="HD4" i="22"/>
  <c r="HE4" i="22"/>
  <c r="HF4" i="22"/>
  <c r="HG4" i="22"/>
  <c r="HH4" i="22"/>
  <c r="HI4" i="22"/>
  <c r="HJ4" i="22"/>
  <c r="HK4" i="22"/>
  <c r="HL4" i="22"/>
  <c r="HM4" i="22"/>
  <c r="HN4" i="22"/>
  <c r="HO4" i="22"/>
  <c r="HP4" i="22"/>
  <c r="HQ4" i="22"/>
  <c r="HR4" i="22"/>
  <c r="HS4" i="22"/>
  <c r="HT4" i="22"/>
  <c r="HU4" i="22"/>
  <c r="HV4" i="22"/>
  <c r="HW4" i="22"/>
  <c r="HX4" i="22"/>
  <c r="HY4" i="22"/>
  <c r="HZ4" i="22"/>
  <c r="IA4" i="22"/>
  <c r="IB4" i="22"/>
  <c r="IC4" i="22"/>
  <c r="ID4" i="22"/>
  <c r="IE4" i="22"/>
  <c r="IF4" i="22"/>
  <c r="IG4" i="22"/>
  <c r="IH4" i="22"/>
  <c r="II4" i="22"/>
  <c r="IJ4" i="22"/>
  <c r="IK4" i="22"/>
  <c r="IL4" i="22"/>
  <c r="IM4" i="22"/>
  <c r="IN4" i="22"/>
  <c r="IO4" i="22"/>
  <c r="IP4" i="22"/>
  <c r="IQ4" i="22"/>
  <c r="IR4" i="22"/>
  <c r="IS4" i="22"/>
  <c r="IT4" i="22"/>
  <c r="IU4" i="22"/>
  <c r="IV4" i="22"/>
  <c r="F5" i="22"/>
  <c r="G5" i="22"/>
  <c r="H5" i="22"/>
  <c r="I5" i="22"/>
  <c r="J5" i="22"/>
  <c r="K5" i="22"/>
  <c r="L5" i="22"/>
  <c r="M5" i="22"/>
  <c r="N5" i="22"/>
  <c r="O5" i="22"/>
  <c r="P5" i="22"/>
  <c r="Q5" i="22"/>
  <c r="R5" i="22"/>
  <c r="S5" i="22"/>
  <c r="T5" i="22"/>
  <c r="U5" i="22"/>
  <c r="V5" i="22"/>
  <c r="W5" i="22"/>
  <c r="X5" i="22"/>
  <c r="Y5" i="22"/>
  <c r="Z5" i="22"/>
  <c r="AA5" i="22"/>
  <c r="AB5" i="22"/>
  <c r="AC5" i="22"/>
  <c r="AD5" i="22"/>
  <c r="AE5" i="22"/>
  <c r="AF5" i="22"/>
  <c r="AG5" i="22"/>
  <c r="AH5" i="22"/>
  <c r="AI5" i="22"/>
  <c r="AJ5" i="22"/>
  <c r="AK5" i="22"/>
  <c r="AL5" i="22"/>
  <c r="AM5" i="22"/>
  <c r="AN5" i="22"/>
  <c r="AO5" i="22"/>
  <c r="AP5" i="22"/>
  <c r="AQ5" i="22"/>
  <c r="AR5" i="22"/>
  <c r="AS5" i="22"/>
  <c r="AT5" i="22"/>
  <c r="AU5" i="22"/>
  <c r="AV5" i="22"/>
  <c r="AW5" i="22"/>
  <c r="AX5" i="22"/>
  <c r="AY5" i="22"/>
  <c r="BA5" i="22"/>
  <c r="BB5" i="22"/>
  <c r="BC5" i="22"/>
  <c r="BD5" i="22"/>
  <c r="BE5" i="22"/>
  <c r="BF5" i="22"/>
  <c r="BG5" i="22"/>
  <c r="BH5" i="22"/>
  <c r="BI5" i="22"/>
  <c r="BJ5" i="22"/>
  <c r="BK5" i="22"/>
  <c r="BL5" i="22"/>
  <c r="BM5" i="22"/>
  <c r="BN5" i="22"/>
  <c r="BO5" i="22"/>
  <c r="BP5" i="22"/>
  <c r="BQ5" i="22"/>
  <c r="BS5" i="22"/>
  <c r="BT5" i="22"/>
  <c r="BU5" i="22"/>
  <c r="BV5" i="22"/>
  <c r="BW5" i="22"/>
  <c r="BX5" i="22"/>
  <c r="BY5" i="22"/>
  <c r="BZ5" i="22"/>
  <c r="CA5" i="22"/>
  <c r="CB5" i="22"/>
  <c r="CC5" i="22"/>
  <c r="CD5" i="22"/>
  <c r="CE5" i="22"/>
  <c r="CF5" i="22"/>
  <c r="CG5" i="22"/>
  <c r="CH5" i="22"/>
  <c r="CI5" i="22"/>
  <c r="CJ5" i="22"/>
  <c r="CK5" i="22"/>
  <c r="CL5" i="22"/>
  <c r="CM5" i="22"/>
  <c r="CN5" i="22"/>
  <c r="CO5" i="22"/>
  <c r="CP5" i="22"/>
  <c r="CQ5" i="22"/>
  <c r="CR5" i="22"/>
  <c r="CS5" i="22"/>
  <c r="CT5" i="22"/>
  <c r="CU5" i="22"/>
  <c r="CV5" i="22"/>
  <c r="CW5" i="22"/>
  <c r="CX5" i="22"/>
  <c r="CY5" i="22"/>
  <c r="CZ5" i="22"/>
  <c r="DA5" i="22"/>
  <c r="DB5" i="22"/>
  <c r="DC5" i="22"/>
  <c r="DD5" i="22"/>
  <c r="DE5" i="22"/>
  <c r="DF5" i="22"/>
  <c r="DG5" i="22"/>
  <c r="DH5" i="22"/>
  <c r="DI5" i="22"/>
  <c r="DJ5" i="22"/>
  <c r="DK5" i="22"/>
  <c r="DL5" i="22"/>
  <c r="DM5" i="22"/>
  <c r="DN5" i="22"/>
  <c r="DO5" i="22"/>
  <c r="DP5" i="22"/>
  <c r="DQ5" i="22"/>
  <c r="DR5" i="22"/>
  <c r="DS5" i="22"/>
  <c r="DU5" i="22"/>
  <c r="DV5" i="22"/>
  <c r="DW5" i="22"/>
  <c r="DX5" i="22"/>
  <c r="DY5" i="22"/>
  <c r="DZ5" i="22"/>
  <c r="EA5" i="22"/>
  <c r="EB5" i="22"/>
  <c r="EC5" i="22"/>
  <c r="ED5" i="22"/>
  <c r="EE5" i="22"/>
  <c r="EF5" i="22"/>
  <c r="EG5" i="22"/>
  <c r="EH5" i="22"/>
  <c r="EI5" i="22"/>
  <c r="EJ5" i="22"/>
  <c r="EK5" i="22"/>
  <c r="EL5" i="22"/>
  <c r="EM5" i="22"/>
  <c r="EN5" i="22"/>
  <c r="EO5" i="22"/>
  <c r="EP5" i="22"/>
  <c r="EQ5" i="22"/>
  <c r="ER5" i="22"/>
  <c r="ES5" i="22"/>
  <c r="ET5" i="22"/>
  <c r="EU5" i="22"/>
  <c r="EV5" i="22"/>
  <c r="EW5" i="22"/>
  <c r="EX5" i="22"/>
  <c r="EY5" i="22"/>
  <c r="EZ5" i="22"/>
  <c r="FA5" i="22"/>
  <c r="FB5" i="22"/>
  <c r="FC5" i="22"/>
  <c r="FE5" i="22"/>
  <c r="FF5" i="22"/>
  <c r="FG5" i="22"/>
  <c r="FH5" i="22"/>
  <c r="FI5" i="22"/>
  <c r="FJ5" i="22"/>
  <c r="FK5" i="22"/>
  <c r="FL5" i="22"/>
  <c r="FM5" i="22"/>
  <c r="FN5" i="22"/>
  <c r="FO5" i="22"/>
  <c r="FP5" i="22"/>
  <c r="FQ5" i="22"/>
  <c r="FR5" i="22"/>
  <c r="FS5" i="22"/>
  <c r="FT5" i="22"/>
  <c r="FU5" i="22"/>
  <c r="FV5" i="22"/>
  <c r="FW5" i="22"/>
  <c r="FX5" i="22"/>
  <c r="FY5" i="22"/>
  <c r="FZ5" i="22"/>
  <c r="GA5" i="22"/>
  <c r="GB5" i="22"/>
  <c r="GC5" i="22"/>
  <c r="GD5" i="22"/>
  <c r="GE5" i="22"/>
  <c r="GF5" i="22"/>
  <c r="GG5" i="22"/>
  <c r="GH5" i="22"/>
  <c r="GI5" i="22"/>
  <c r="GJ5" i="22"/>
  <c r="GK5" i="22"/>
  <c r="GL5" i="22"/>
  <c r="GM5" i="22"/>
  <c r="GO5" i="22"/>
  <c r="GP5" i="22"/>
  <c r="GQ5" i="22"/>
  <c r="GR5" i="22"/>
  <c r="GS5" i="22"/>
  <c r="GT5" i="22"/>
  <c r="GU5" i="22"/>
  <c r="GV5" i="22"/>
  <c r="GW5" i="22"/>
  <c r="GX5" i="22"/>
  <c r="GY5" i="22"/>
  <c r="GZ5" i="22"/>
  <c r="HA5" i="22"/>
  <c r="HB5" i="22"/>
  <c r="HC5" i="22"/>
  <c r="HD5" i="22"/>
  <c r="HE5" i="22"/>
  <c r="HF5" i="22"/>
  <c r="HG5" i="22"/>
  <c r="HH5" i="22"/>
  <c r="HI5" i="22"/>
  <c r="HJ5" i="22"/>
  <c r="HK5" i="22"/>
  <c r="HL5" i="22"/>
  <c r="HM5" i="22"/>
  <c r="HN5" i="22"/>
  <c r="HO5" i="22"/>
  <c r="HP5" i="22"/>
  <c r="HQ5" i="22"/>
  <c r="HR5" i="22"/>
  <c r="HS5" i="22"/>
  <c r="HT5" i="22"/>
  <c r="HU5" i="22"/>
  <c r="HV5" i="22"/>
  <c r="HW5" i="22"/>
  <c r="HX5" i="22"/>
  <c r="HY5" i="22"/>
  <c r="HZ5" i="22"/>
  <c r="IA5" i="22"/>
  <c r="IB5" i="22"/>
  <c r="IC5" i="22"/>
  <c r="ID5" i="22"/>
  <c r="IE5" i="22"/>
  <c r="IF5" i="22"/>
  <c r="IG5" i="22"/>
  <c r="IH5" i="22"/>
  <c r="II5" i="22"/>
  <c r="IJ5" i="22"/>
  <c r="IK5" i="22"/>
  <c r="IL5" i="22"/>
  <c r="IM5" i="22"/>
  <c r="IN5" i="22"/>
  <c r="IO5" i="22"/>
  <c r="IP5" i="22"/>
  <c r="IQ5" i="22"/>
  <c r="IR5" i="22"/>
  <c r="IS5" i="22"/>
  <c r="IT5" i="22"/>
  <c r="IU5" i="22"/>
  <c r="IV5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S6" i="22"/>
  <c r="T6" i="22"/>
  <c r="U6" i="22"/>
  <c r="V6" i="22"/>
  <c r="W6" i="22"/>
  <c r="X6" i="22"/>
  <c r="Y6" i="22"/>
  <c r="Z6" i="22"/>
  <c r="AA6" i="22"/>
  <c r="AB6" i="22"/>
  <c r="AC6" i="22"/>
  <c r="AD6" i="22"/>
  <c r="AE6" i="22"/>
  <c r="AF6" i="22"/>
  <c r="AG6" i="22"/>
  <c r="AH6" i="22"/>
  <c r="AI6" i="22"/>
  <c r="AJ6" i="22"/>
  <c r="AK6" i="22"/>
  <c r="AL6" i="22"/>
  <c r="AM6" i="22"/>
  <c r="AN6" i="22"/>
  <c r="AO6" i="22"/>
  <c r="AP6" i="22"/>
  <c r="AQ6" i="22"/>
  <c r="AR6" i="22"/>
  <c r="AS6" i="22"/>
  <c r="AT6" i="22"/>
  <c r="AU6" i="22"/>
  <c r="AV6" i="22"/>
  <c r="AW6" i="22"/>
  <c r="AX6" i="22"/>
  <c r="AY6" i="22"/>
  <c r="AZ6" i="22"/>
  <c r="BA6" i="22"/>
  <c r="BB6" i="22"/>
  <c r="BC6" i="22"/>
  <c r="BD6" i="22"/>
  <c r="BE6" i="22"/>
  <c r="BF6" i="22"/>
  <c r="BG6" i="22"/>
  <c r="BH6" i="22"/>
  <c r="BI6" i="22"/>
  <c r="BJ6" i="22"/>
  <c r="BK6" i="22"/>
  <c r="BL6" i="22"/>
  <c r="BM6" i="22"/>
  <c r="BN6" i="22"/>
  <c r="BO6" i="22"/>
  <c r="BP6" i="22"/>
  <c r="BQ6" i="22"/>
  <c r="BR6" i="22"/>
  <c r="BS6" i="22"/>
  <c r="BT6" i="22"/>
  <c r="BU6" i="22"/>
  <c r="BV6" i="22"/>
  <c r="BW6" i="22"/>
  <c r="BX6" i="22"/>
  <c r="BY6" i="22"/>
  <c r="BZ6" i="22"/>
  <c r="CA6" i="22"/>
  <c r="CB6" i="22"/>
  <c r="CC6" i="22"/>
  <c r="CD6" i="22"/>
  <c r="CE6" i="22"/>
  <c r="CF6" i="22"/>
  <c r="CG6" i="22"/>
  <c r="CH6" i="22"/>
  <c r="CI6" i="22"/>
  <c r="CJ6" i="22"/>
  <c r="CK6" i="22"/>
  <c r="CL6" i="22"/>
  <c r="CM6" i="22"/>
  <c r="CN6" i="22"/>
  <c r="CO6" i="22"/>
  <c r="CP6" i="22"/>
  <c r="CQ6" i="22"/>
  <c r="CR6" i="22"/>
  <c r="CS6" i="22"/>
  <c r="CT6" i="22"/>
  <c r="CU6" i="22"/>
  <c r="CV6" i="22"/>
  <c r="CW6" i="22"/>
  <c r="CX6" i="22"/>
  <c r="CY6" i="22"/>
  <c r="CZ6" i="22"/>
  <c r="DA6" i="22"/>
  <c r="DB6" i="22"/>
  <c r="DC6" i="22"/>
  <c r="DD6" i="22"/>
  <c r="DE6" i="22"/>
  <c r="DF6" i="22"/>
  <c r="DG6" i="22"/>
  <c r="DH6" i="22"/>
  <c r="DI6" i="22"/>
  <c r="DJ6" i="22"/>
  <c r="DK6" i="22"/>
  <c r="DL6" i="22"/>
  <c r="DM6" i="22"/>
  <c r="DN6" i="22"/>
  <c r="DO6" i="22"/>
  <c r="DP6" i="22"/>
  <c r="DQ6" i="22"/>
  <c r="DR6" i="22"/>
  <c r="DS6" i="22"/>
  <c r="DT6" i="22"/>
  <c r="DU6" i="22"/>
  <c r="DV6" i="22"/>
  <c r="DW6" i="22"/>
  <c r="DX6" i="22"/>
  <c r="DY6" i="22"/>
  <c r="DZ6" i="22"/>
  <c r="EA6" i="22"/>
  <c r="EB6" i="22"/>
  <c r="EC6" i="22"/>
  <c r="ED6" i="22"/>
  <c r="EE6" i="22"/>
  <c r="EF6" i="22"/>
  <c r="EG6" i="22"/>
  <c r="EH6" i="22"/>
  <c r="EI6" i="22"/>
  <c r="EJ6" i="22"/>
  <c r="EK6" i="22"/>
  <c r="EL6" i="22"/>
  <c r="EM6" i="22"/>
  <c r="EN6" i="22"/>
  <c r="EO6" i="22"/>
  <c r="EP6" i="22"/>
  <c r="EQ6" i="22"/>
  <c r="ER6" i="22"/>
  <c r="ES6" i="22"/>
  <c r="ET6" i="22"/>
  <c r="EU6" i="22"/>
  <c r="EV6" i="22"/>
  <c r="EW6" i="22"/>
  <c r="EX6" i="22"/>
  <c r="EY6" i="22"/>
  <c r="EZ6" i="22"/>
  <c r="FA6" i="22"/>
  <c r="FB6" i="22"/>
  <c r="FC6" i="22"/>
  <c r="FD6" i="22"/>
  <c r="FE6" i="22"/>
  <c r="FF6" i="22"/>
  <c r="FG6" i="22"/>
  <c r="FH6" i="22"/>
  <c r="FI6" i="22"/>
  <c r="FJ6" i="22"/>
  <c r="FK6" i="22"/>
  <c r="FL6" i="22"/>
  <c r="FM6" i="22"/>
  <c r="FN6" i="22"/>
  <c r="FO6" i="22"/>
  <c r="FP6" i="22"/>
  <c r="FQ6" i="22"/>
  <c r="FR6" i="22"/>
  <c r="FS6" i="22"/>
  <c r="FT6" i="22"/>
  <c r="FU6" i="22"/>
  <c r="FV6" i="22"/>
  <c r="FW6" i="22"/>
  <c r="FX6" i="22"/>
  <c r="FY6" i="22"/>
  <c r="FZ6" i="22"/>
  <c r="GA6" i="22"/>
  <c r="GB6" i="22"/>
  <c r="GC6" i="22"/>
  <c r="GD6" i="22"/>
  <c r="GE6" i="22"/>
  <c r="GF6" i="22"/>
  <c r="GG6" i="22"/>
  <c r="GH6" i="22"/>
  <c r="GI6" i="22"/>
  <c r="GJ6" i="22"/>
  <c r="GK6" i="22"/>
  <c r="GL6" i="22"/>
  <c r="GM6" i="22"/>
  <c r="GN6" i="22"/>
  <c r="GO6" i="22"/>
  <c r="GP6" i="22"/>
  <c r="GQ6" i="22"/>
  <c r="GR6" i="22"/>
  <c r="GS6" i="22"/>
  <c r="GT6" i="22"/>
  <c r="GU6" i="22"/>
  <c r="GV6" i="22"/>
  <c r="GW6" i="22"/>
  <c r="GX6" i="22"/>
  <c r="GY6" i="22"/>
  <c r="GZ6" i="22"/>
  <c r="HA6" i="22"/>
  <c r="HB6" i="22"/>
  <c r="HC6" i="22"/>
  <c r="HD6" i="22"/>
  <c r="HE6" i="22"/>
  <c r="HF6" i="22"/>
  <c r="HG6" i="22"/>
  <c r="HH6" i="22"/>
  <c r="HI6" i="22"/>
  <c r="HJ6" i="22"/>
  <c r="HK6" i="22"/>
  <c r="HL6" i="22"/>
  <c r="HM6" i="22"/>
  <c r="HN6" i="22"/>
  <c r="HO6" i="22"/>
  <c r="HP6" i="22"/>
  <c r="HQ6" i="22"/>
  <c r="HR6" i="22"/>
  <c r="HS6" i="22"/>
  <c r="HT6" i="22"/>
  <c r="HU6" i="22"/>
  <c r="HV6" i="22"/>
  <c r="HW6" i="22"/>
  <c r="HX6" i="22"/>
  <c r="HY6" i="22"/>
  <c r="HZ6" i="22"/>
  <c r="IA6" i="22"/>
  <c r="IB6" i="22"/>
  <c r="IC6" i="22"/>
  <c r="ID6" i="22"/>
  <c r="IE6" i="22"/>
  <c r="IF6" i="22"/>
  <c r="IG6" i="22"/>
  <c r="IH6" i="22"/>
  <c r="II6" i="22"/>
  <c r="IJ6" i="22"/>
  <c r="IK6" i="22"/>
  <c r="IL6" i="22"/>
  <c r="IM6" i="22"/>
  <c r="IN6" i="22"/>
  <c r="IO6" i="22"/>
  <c r="IP6" i="22"/>
  <c r="IQ6" i="22"/>
  <c r="IR6" i="22"/>
  <c r="IS6" i="22"/>
  <c r="IT6" i="22"/>
  <c r="IU6" i="22"/>
  <c r="IV6" i="22"/>
  <c r="F7" i="22"/>
  <c r="G7" i="22"/>
  <c r="H7" i="22"/>
  <c r="I7" i="22"/>
  <c r="J7" i="22"/>
  <c r="K7" i="22"/>
  <c r="L7" i="22"/>
  <c r="M7" i="22"/>
  <c r="N7" i="22"/>
  <c r="O7" i="22"/>
  <c r="P7" i="22"/>
  <c r="Q7" i="22"/>
  <c r="R7" i="22"/>
  <c r="S7" i="22"/>
  <c r="T7" i="22"/>
  <c r="U7" i="22"/>
  <c r="V7" i="22"/>
  <c r="W7" i="22"/>
  <c r="X7" i="22"/>
  <c r="Y7" i="22"/>
  <c r="Z7" i="22"/>
  <c r="AA7" i="22"/>
  <c r="AB7" i="22"/>
  <c r="AC7" i="22"/>
  <c r="AD7" i="22"/>
  <c r="AE7" i="22"/>
  <c r="AF7" i="22"/>
  <c r="AG7" i="22"/>
  <c r="AH7" i="22"/>
  <c r="AI7" i="22"/>
  <c r="AJ7" i="22"/>
  <c r="AK7" i="22"/>
  <c r="AL7" i="22"/>
  <c r="AM7" i="22"/>
  <c r="AN7" i="22"/>
  <c r="AO7" i="22"/>
  <c r="AP7" i="22"/>
  <c r="AQ7" i="22"/>
  <c r="AR7" i="22"/>
  <c r="AS7" i="22"/>
  <c r="AT7" i="22"/>
  <c r="AU7" i="22"/>
  <c r="AV7" i="22"/>
  <c r="AW7" i="22"/>
  <c r="AX7" i="22"/>
  <c r="AY7" i="22"/>
  <c r="AZ7" i="22"/>
  <c r="BA7" i="22"/>
  <c r="BB7" i="22"/>
  <c r="BC7" i="22"/>
  <c r="BD7" i="22"/>
  <c r="BE7" i="22"/>
  <c r="BF7" i="22"/>
  <c r="BG7" i="22"/>
  <c r="BH7" i="22"/>
  <c r="BI7" i="22"/>
  <c r="BJ7" i="22"/>
  <c r="BK7" i="22"/>
  <c r="BL7" i="22"/>
  <c r="BM7" i="22"/>
  <c r="BN7" i="22"/>
  <c r="BO7" i="22"/>
  <c r="BP7" i="22"/>
  <c r="BQ7" i="22"/>
  <c r="BR7" i="22"/>
  <c r="BS7" i="22"/>
  <c r="BT7" i="22"/>
  <c r="BU7" i="22"/>
  <c r="BV7" i="22"/>
  <c r="BW7" i="22"/>
  <c r="BX7" i="22"/>
  <c r="BY7" i="22"/>
  <c r="BZ7" i="22"/>
  <c r="CA7" i="22"/>
  <c r="CB7" i="22"/>
  <c r="CC7" i="22"/>
  <c r="CD7" i="22"/>
  <c r="CE7" i="22"/>
  <c r="CF7" i="22"/>
  <c r="CG7" i="22"/>
  <c r="CH7" i="22"/>
  <c r="CI7" i="22"/>
  <c r="CJ7" i="22"/>
  <c r="CK7" i="22"/>
  <c r="CL7" i="22"/>
  <c r="CM7" i="22"/>
  <c r="CN7" i="22"/>
  <c r="CO7" i="22"/>
  <c r="CP7" i="22"/>
  <c r="CQ7" i="22"/>
  <c r="CR7" i="22"/>
  <c r="CS7" i="22"/>
  <c r="CT7" i="22"/>
  <c r="CU7" i="22"/>
  <c r="CV7" i="22"/>
  <c r="CW7" i="22"/>
  <c r="CX7" i="22"/>
  <c r="CY7" i="22"/>
  <c r="CZ7" i="22"/>
  <c r="DA7" i="22"/>
  <c r="DB7" i="22"/>
  <c r="DC7" i="22"/>
  <c r="DD7" i="22"/>
  <c r="DE7" i="22"/>
  <c r="DF7" i="22"/>
  <c r="DG7" i="22"/>
  <c r="DH7" i="22"/>
  <c r="DI7" i="22"/>
  <c r="DJ7" i="22"/>
  <c r="DK7" i="22"/>
  <c r="DL7" i="22"/>
  <c r="DM7" i="22"/>
  <c r="DN7" i="22"/>
  <c r="DO7" i="22"/>
  <c r="DP7" i="22"/>
  <c r="DQ7" i="22"/>
  <c r="DR7" i="22"/>
  <c r="DS7" i="22"/>
  <c r="DT7" i="22"/>
  <c r="DU7" i="22"/>
  <c r="DV7" i="22"/>
  <c r="DW7" i="22"/>
  <c r="DX7" i="22"/>
  <c r="DY7" i="22"/>
  <c r="DZ7" i="22"/>
  <c r="EA7" i="22"/>
  <c r="EB7" i="22"/>
  <c r="EC7" i="22"/>
  <c r="ED7" i="22"/>
  <c r="EE7" i="22"/>
  <c r="EF7" i="22"/>
  <c r="EG7" i="22"/>
  <c r="EH7" i="22"/>
  <c r="EI7" i="22"/>
  <c r="EJ7" i="22"/>
  <c r="EK7" i="22"/>
  <c r="EL7" i="22"/>
  <c r="EM7" i="22"/>
  <c r="EN7" i="22"/>
  <c r="EO7" i="22"/>
  <c r="EP7" i="22"/>
  <c r="EQ7" i="22"/>
  <c r="ER7" i="22"/>
  <c r="ES7" i="22"/>
  <c r="ET7" i="22"/>
  <c r="EU7" i="22"/>
  <c r="EV7" i="22"/>
  <c r="EW7" i="22"/>
  <c r="EX7" i="22"/>
  <c r="EY7" i="22"/>
  <c r="EZ7" i="22"/>
  <c r="FA7" i="22"/>
  <c r="FB7" i="22"/>
  <c r="FC7" i="22"/>
  <c r="FD7" i="22"/>
  <c r="FE7" i="22"/>
  <c r="FF7" i="22"/>
  <c r="FG7" i="22"/>
  <c r="FH7" i="22"/>
  <c r="FI7" i="22"/>
  <c r="FJ7" i="22"/>
  <c r="FK7" i="22"/>
  <c r="FL7" i="22"/>
  <c r="FM7" i="22"/>
  <c r="FN7" i="22"/>
  <c r="FO7" i="22"/>
  <c r="FP7" i="22"/>
  <c r="FQ7" i="22"/>
  <c r="FR7" i="22"/>
  <c r="FS7" i="22"/>
  <c r="FT7" i="22"/>
  <c r="FU7" i="22"/>
  <c r="FV7" i="22"/>
  <c r="FW7" i="22"/>
  <c r="FX7" i="22"/>
  <c r="FY7" i="22"/>
  <c r="FZ7" i="22"/>
  <c r="GA7" i="22"/>
  <c r="GB7" i="22"/>
  <c r="GC7" i="22"/>
  <c r="GD7" i="22"/>
  <c r="GE7" i="22"/>
  <c r="GF7" i="22"/>
  <c r="GG7" i="22"/>
  <c r="GH7" i="22"/>
  <c r="GI7" i="22"/>
  <c r="GJ7" i="22"/>
  <c r="GK7" i="22"/>
  <c r="GL7" i="22"/>
  <c r="GM7" i="22"/>
  <c r="GN7" i="22"/>
  <c r="GO7" i="22"/>
  <c r="GP7" i="22"/>
  <c r="GQ7" i="22"/>
  <c r="GR7" i="22"/>
  <c r="GS7" i="22"/>
  <c r="GT7" i="22"/>
  <c r="GU7" i="22"/>
  <c r="GV7" i="22"/>
  <c r="GW7" i="22"/>
  <c r="GX7" i="22"/>
  <c r="GY7" i="22"/>
  <c r="GZ7" i="22"/>
  <c r="HA7" i="22"/>
  <c r="HB7" i="22"/>
  <c r="HC7" i="22"/>
  <c r="HD7" i="22"/>
  <c r="HE7" i="22"/>
  <c r="HF7" i="22"/>
  <c r="HG7" i="22"/>
  <c r="HH7" i="22"/>
  <c r="HI7" i="22"/>
  <c r="HJ7" i="22"/>
  <c r="HK7" i="22"/>
  <c r="HL7" i="22"/>
  <c r="HM7" i="22"/>
  <c r="HN7" i="22"/>
  <c r="HO7" i="22"/>
  <c r="HP7" i="22"/>
  <c r="HQ7" i="22"/>
  <c r="HR7" i="22"/>
  <c r="HS7" i="22"/>
  <c r="HT7" i="22"/>
  <c r="HU7" i="22"/>
  <c r="HV7" i="22"/>
  <c r="HW7" i="22"/>
  <c r="HX7" i="22"/>
  <c r="HY7" i="22"/>
  <c r="HZ7" i="22"/>
  <c r="IA7" i="22"/>
  <c r="IB7" i="22"/>
  <c r="IC7" i="22"/>
  <c r="ID7" i="22"/>
  <c r="IE7" i="22"/>
  <c r="IF7" i="22"/>
  <c r="IG7" i="22"/>
  <c r="IH7" i="22"/>
  <c r="II7" i="22"/>
  <c r="IJ7" i="22"/>
  <c r="IK7" i="22"/>
  <c r="IL7" i="22"/>
  <c r="IM7" i="22"/>
  <c r="IN7" i="22"/>
  <c r="IO7" i="22"/>
  <c r="IP7" i="22"/>
  <c r="IQ7" i="22"/>
  <c r="IR7" i="22"/>
  <c r="IS7" i="22"/>
  <c r="IT7" i="22"/>
  <c r="IU7" i="22"/>
  <c r="IV7" i="22"/>
  <c r="F8" i="22"/>
  <c r="G8" i="22"/>
  <c r="H8" i="22"/>
  <c r="I8" i="22"/>
  <c r="J8" i="22"/>
  <c r="K8" i="22"/>
  <c r="L8" i="22"/>
  <c r="M8" i="22"/>
  <c r="N8" i="22"/>
  <c r="O8" i="22"/>
  <c r="P8" i="22"/>
  <c r="Q8" i="22"/>
  <c r="R8" i="22"/>
  <c r="S8" i="22"/>
  <c r="T8" i="22"/>
  <c r="U8" i="22"/>
  <c r="V8" i="22"/>
  <c r="W8" i="22"/>
  <c r="X8" i="22"/>
  <c r="Y8" i="22"/>
  <c r="Z8" i="22"/>
  <c r="AA8" i="22"/>
  <c r="AB8" i="22"/>
  <c r="AC8" i="22"/>
  <c r="AD8" i="22"/>
  <c r="AE8" i="22"/>
  <c r="AF8" i="22"/>
  <c r="AG8" i="22"/>
  <c r="AH8" i="22"/>
  <c r="AI8" i="22"/>
  <c r="AJ8" i="22"/>
  <c r="AK8" i="22"/>
  <c r="AL8" i="22"/>
  <c r="AM8" i="22"/>
  <c r="AN8" i="22"/>
  <c r="AO8" i="22"/>
  <c r="AP8" i="22"/>
  <c r="AQ8" i="22"/>
  <c r="AR8" i="22"/>
  <c r="AS8" i="22"/>
  <c r="AT8" i="22"/>
  <c r="AU8" i="22"/>
  <c r="AV8" i="22"/>
  <c r="AW8" i="22"/>
  <c r="AX8" i="22"/>
  <c r="AY8" i="22"/>
  <c r="AZ8" i="22"/>
  <c r="BA8" i="22"/>
  <c r="BB8" i="22"/>
  <c r="BC8" i="22"/>
  <c r="BD8" i="22"/>
  <c r="BE8" i="22"/>
  <c r="BF8" i="22"/>
  <c r="BG8" i="22"/>
  <c r="BH8" i="22"/>
  <c r="BI8" i="22"/>
  <c r="BJ8" i="22"/>
  <c r="BK8" i="22"/>
  <c r="BL8" i="22"/>
  <c r="BM8" i="22"/>
  <c r="BN8" i="22"/>
  <c r="BO8" i="22"/>
  <c r="BP8" i="22"/>
  <c r="BQ8" i="22"/>
  <c r="BR8" i="22"/>
  <c r="BS8" i="22"/>
  <c r="BT8" i="22"/>
  <c r="BU8" i="22"/>
  <c r="BV8" i="22"/>
  <c r="BW8" i="22"/>
  <c r="BX8" i="22"/>
  <c r="BY8" i="22"/>
  <c r="BZ8" i="22"/>
  <c r="CA8" i="22"/>
  <c r="CB8" i="22"/>
  <c r="CC8" i="22"/>
  <c r="CD8" i="22"/>
  <c r="CE8" i="22"/>
  <c r="CF8" i="22"/>
  <c r="CG8" i="22"/>
  <c r="CH8" i="22"/>
  <c r="CI8" i="22"/>
  <c r="CJ8" i="22"/>
  <c r="CK8" i="22"/>
  <c r="CL8" i="22"/>
  <c r="CM8" i="22"/>
  <c r="CN8" i="22"/>
  <c r="CO8" i="22"/>
  <c r="CP8" i="22"/>
  <c r="CQ8" i="22"/>
  <c r="CR8" i="22"/>
  <c r="CS8" i="22"/>
  <c r="CT8" i="22"/>
  <c r="CU8" i="22"/>
  <c r="CV8" i="22"/>
  <c r="CW8" i="22"/>
  <c r="CX8" i="22"/>
  <c r="CY8" i="22"/>
  <c r="CZ8" i="22"/>
  <c r="DA8" i="22"/>
  <c r="DB8" i="22"/>
  <c r="DC8" i="22"/>
  <c r="DD8" i="22"/>
  <c r="DE8" i="22"/>
  <c r="DF8" i="22"/>
  <c r="DG8" i="22"/>
  <c r="DH8" i="22"/>
  <c r="DI8" i="22"/>
  <c r="DJ8" i="22"/>
  <c r="DK8" i="22"/>
  <c r="DL8" i="22"/>
  <c r="DM8" i="22"/>
  <c r="DN8" i="22"/>
  <c r="DO8" i="22"/>
  <c r="DP8" i="22"/>
  <c r="DQ8" i="22"/>
  <c r="DR8" i="22"/>
  <c r="DS8" i="22"/>
  <c r="DT8" i="22"/>
  <c r="DU8" i="22"/>
  <c r="DV8" i="22"/>
  <c r="DW8" i="22"/>
  <c r="DX8" i="22"/>
  <c r="DY8" i="22"/>
  <c r="DZ8" i="22"/>
  <c r="EA8" i="22"/>
  <c r="EB8" i="22"/>
  <c r="EC8" i="22"/>
  <c r="ED8" i="22"/>
  <c r="EE8" i="22"/>
  <c r="EF8" i="22"/>
  <c r="EG8" i="22"/>
  <c r="EH8" i="22"/>
  <c r="EI8" i="22"/>
  <c r="EJ8" i="22"/>
  <c r="EK8" i="22"/>
  <c r="EL8" i="22"/>
  <c r="EM8" i="22"/>
  <c r="EN8" i="22"/>
  <c r="EO8" i="22"/>
  <c r="EP8" i="22"/>
  <c r="EQ8" i="22"/>
  <c r="ER8" i="22"/>
  <c r="ES8" i="22"/>
  <c r="ET8" i="22"/>
  <c r="EU8" i="22"/>
  <c r="EV8" i="22"/>
  <c r="EW8" i="22"/>
  <c r="EX8" i="22"/>
  <c r="EY8" i="22"/>
  <c r="EZ8" i="22"/>
  <c r="FA8" i="22"/>
  <c r="FB8" i="22"/>
  <c r="FC8" i="22"/>
  <c r="FD8" i="22"/>
  <c r="FE8" i="22"/>
  <c r="FF8" i="22"/>
  <c r="FG8" i="22"/>
  <c r="FH8" i="22"/>
  <c r="FI8" i="22"/>
  <c r="FJ8" i="22"/>
  <c r="FK8" i="22"/>
  <c r="FL8" i="22"/>
  <c r="FM8" i="22"/>
  <c r="FN8" i="22"/>
  <c r="FO8" i="22"/>
  <c r="FP8" i="22"/>
  <c r="FQ8" i="22"/>
  <c r="FR8" i="22"/>
  <c r="FS8" i="22"/>
  <c r="FT8" i="22"/>
  <c r="FU8" i="22"/>
  <c r="FV8" i="22"/>
  <c r="FW8" i="22"/>
  <c r="FX8" i="22"/>
  <c r="FY8" i="22"/>
  <c r="FZ8" i="22"/>
  <c r="GA8" i="22"/>
  <c r="GB8" i="22"/>
  <c r="GC8" i="22"/>
  <c r="GD8" i="22"/>
  <c r="GE8" i="22"/>
  <c r="GF8" i="22"/>
  <c r="GG8" i="22"/>
  <c r="GH8" i="22"/>
  <c r="GI8" i="22"/>
  <c r="GJ8" i="22"/>
  <c r="GK8" i="22"/>
  <c r="GL8" i="22"/>
  <c r="GM8" i="22"/>
  <c r="GN8" i="22"/>
  <c r="GO8" i="22"/>
  <c r="GP8" i="22"/>
  <c r="GQ8" i="22"/>
  <c r="GR8" i="22"/>
  <c r="GS8" i="22"/>
  <c r="GT8" i="22"/>
  <c r="GU8" i="22"/>
  <c r="GV8" i="22"/>
  <c r="GW8" i="22"/>
  <c r="GX8" i="22"/>
  <c r="GY8" i="22"/>
  <c r="GZ8" i="22"/>
  <c r="HA8" i="22"/>
  <c r="HB8" i="22"/>
  <c r="HC8" i="22"/>
  <c r="HD8" i="22"/>
  <c r="HE8" i="22"/>
  <c r="HF8" i="22"/>
  <c r="HG8" i="22"/>
  <c r="HH8" i="22"/>
  <c r="HI8" i="22"/>
  <c r="HJ8" i="22"/>
  <c r="HK8" i="22"/>
  <c r="HL8" i="22"/>
  <c r="HM8" i="22"/>
  <c r="HN8" i="22"/>
  <c r="HO8" i="22"/>
  <c r="HP8" i="22"/>
  <c r="HQ8" i="22"/>
  <c r="HR8" i="22"/>
  <c r="HS8" i="22"/>
  <c r="HT8" i="22"/>
  <c r="HU8" i="22"/>
  <c r="HV8" i="22"/>
  <c r="HW8" i="22"/>
  <c r="HX8" i="22"/>
  <c r="HY8" i="22"/>
  <c r="HZ8" i="22"/>
  <c r="IA8" i="22"/>
  <c r="IB8" i="22"/>
  <c r="IC8" i="22"/>
  <c r="ID8" i="22"/>
  <c r="IE8" i="22"/>
  <c r="IF8" i="22"/>
  <c r="IG8" i="22"/>
  <c r="IH8" i="22"/>
  <c r="II8" i="22"/>
  <c r="IJ8" i="22"/>
  <c r="IK8" i="22"/>
  <c r="IL8" i="22"/>
  <c r="IM8" i="22"/>
  <c r="IN8" i="22"/>
  <c r="IO8" i="22"/>
  <c r="IP8" i="22"/>
  <c r="IQ8" i="22"/>
  <c r="IR8" i="22"/>
  <c r="IS8" i="22"/>
  <c r="IT8" i="22"/>
  <c r="IU8" i="22"/>
  <c r="IV8" i="22"/>
  <c r="F9" i="22"/>
  <c r="G9" i="22"/>
  <c r="H9" i="22"/>
  <c r="I9" i="22"/>
  <c r="J9" i="22"/>
  <c r="K9" i="22"/>
  <c r="L9" i="22"/>
  <c r="M9" i="22"/>
  <c r="N9" i="22"/>
  <c r="O9" i="22"/>
  <c r="P9" i="22"/>
  <c r="Q9" i="22"/>
  <c r="R9" i="22"/>
  <c r="S9" i="22"/>
  <c r="T9" i="22"/>
  <c r="U9" i="22"/>
  <c r="V9" i="22"/>
  <c r="W9" i="22"/>
  <c r="X9" i="22"/>
  <c r="Y9" i="22"/>
  <c r="Z9" i="22"/>
  <c r="AA9" i="22"/>
  <c r="AB9" i="22"/>
  <c r="AC9" i="22"/>
  <c r="AD9" i="22"/>
  <c r="AE9" i="22"/>
  <c r="AF9" i="22"/>
  <c r="AG9" i="22"/>
  <c r="AH9" i="22"/>
  <c r="AI9" i="22"/>
  <c r="AJ9" i="22"/>
  <c r="AK9" i="22"/>
  <c r="AL9" i="22"/>
  <c r="AM9" i="22"/>
  <c r="AN9" i="22"/>
  <c r="AO9" i="22"/>
  <c r="AP9" i="22"/>
  <c r="AQ9" i="22"/>
  <c r="AR9" i="22"/>
  <c r="AS9" i="22"/>
  <c r="AT9" i="22"/>
  <c r="AU9" i="22"/>
  <c r="AV9" i="22"/>
  <c r="AW9" i="22"/>
  <c r="AX9" i="22"/>
  <c r="AY9" i="22"/>
  <c r="AZ9" i="22"/>
  <c r="BA9" i="22"/>
  <c r="BB9" i="22"/>
  <c r="BC9" i="22"/>
  <c r="BD9" i="22"/>
  <c r="BE9" i="22"/>
  <c r="BF9" i="22"/>
  <c r="BG9" i="22"/>
  <c r="BH9" i="22"/>
  <c r="BI9" i="22"/>
  <c r="BJ9" i="22"/>
  <c r="BK9" i="22"/>
  <c r="BL9" i="22"/>
  <c r="BM9" i="22"/>
  <c r="BN9" i="22"/>
  <c r="BO9" i="22"/>
  <c r="BP9" i="22"/>
  <c r="BQ9" i="22"/>
  <c r="BR9" i="22"/>
  <c r="BS9" i="22"/>
  <c r="BT9" i="22"/>
  <c r="BU9" i="22"/>
  <c r="BV9" i="22"/>
  <c r="BW9" i="22"/>
  <c r="BX9" i="22"/>
  <c r="BY9" i="22"/>
  <c r="BZ9" i="22"/>
  <c r="CA9" i="22"/>
  <c r="CB9" i="22"/>
  <c r="CC9" i="22"/>
  <c r="CD9" i="22"/>
  <c r="CE9" i="22"/>
  <c r="CF9" i="22"/>
  <c r="CG9" i="22"/>
  <c r="CH9" i="22"/>
  <c r="CI9" i="22"/>
  <c r="CJ9" i="22"/>
  <c r="CK9" i="22"/>
  <c r="CL9" i="22"/>
  <c r="CM9" i="22"/>
  <c r="CN9" i="22"/>
  <c r="CO9" i="22"/>
  <c r="CP9" i="22"/>
  <c r="CQ9" i="22"/>
  <c r="CR9" i="22"/>
  <c r="CS9" i="22"/>
  <c r="CT9" i="22"/>
  <c r="CU9" i="22"/>
  <c r="CV9" i="22"/>
  <c r="CW9" i="22"/>
  <c r="CX9" i="22"/>
  <c r="CY9" i="22"/>
  <c r="CZ9" i="22"/>
  <c r="DA9" i="22"/>
  <c r="DB9" i="22"/>
  <c r="DC9" i="22"/>
  <c r="DD9" i="22"/>
  <c r="DE9" i="22"/>
  <c r="DF9" i="22"/>
  <c r="DG9" i="22"/>
  <c r="DH9" i="22"/>
  <c r="DI9" i="22"/>
  <c r="DJ9" i="22"/>
  <c r="DK9" i="22"/>
  <c r="DL9" i="22"/>
  <c r="DM9" i="22"/>
  <c r="DN9" i="22"/>
  <c r="DO9" i="22"/>
  <c r="DP9" i="22"/>
  <c r="DQ9" i="22"/>
  <c r="DR9" i="22"/>
  <c r="DS9" i="22"/>
  <c r="DT9" i="22"/>
  <c r="DU9" i="22"/>
  <c r="DV9" i="22"/>
  <c r="DW9" i="22"/>
  <c r="DX9" i="22"/>
  <c r="DY9" i="22"/>
  <c r="DZ9" i="22"/>
  <c r="EA9" i="22"/>
  <c r="EB9" i="22"/>
  <c r="EC9" i="22"/>
  <c r="ED9" i="22"/>
  <c r="EE9" i="22"/>
  <c r="EF9" i="22"/>
  <c r="EG9" i="22"/>
  <c r="EH9" i="22"/>
  <c r="EI9" i="22"/>
  <c r="EJ9" i="22"/>
  <c r="EK9" i="22"/>
  <c r="EL9" i="22"/>
  <c r="EM9" i="22"/>
  <c r="EN9" i="22"/>
  <c r="EO9" i="22"/>
  <c r="EP9" i="22"/>
  <c r="EQ9" i="22"/>
  <c r="ER9" i="22"/>
  <c r="ES9" i="22"/>
  <c r="ET9" i="22"/>
  <c r="EU9" i="22"/>
  <c r="EV9" i="22"/>
  <c r="EW9" i="22"/>
  <c r="EX9" i="22"/>
  <c r="EY9" i="22"/>
  <c r="EZ9" i="22"/>
  <c r="FA9" i="22"/>
  <c r="FB9" i="22"/>
  <c r="FC9" i="22"/>
  <c r="FD9" i="22"/>
  <c r="FE9" i="22"/>
  <c r="FF9" i="22"/>
  <c r="FG9" i="22"/>
  <c r="FH9" i="22"/>
  <c r="FI9" i="22"/>
  <c r="FJ9" i="22"/>
  <c r="FK9" i="22"/>
  <c r="FL9" i="22"/>
  <c r="FM9" i="22"/>
  <c r="FN9" i="22"/>
  <c r="FO9" i="22"/>
  <c r="FP9" i="22"/>
  <c r="FQ9" i="22"/>
  <c r="FR9" i="22"/>
  <c r="FS9" i="22"/>
  <c r="FT9" i="22"/>
  <c r="FU9" i="22"/>
  <c r="FV9" i="22"/>
  <c r="FW9" i="22"/>
  <c r="FX9" i="22"/>
  <c r="FY9" i="22"/>
  <c r="FZ9" i="22"/>
  <c r="GA9" i="22"/>
  <c r="GB9" i="22"/>
  <c r="GC9" i="22"/>
  <c r="GD9" i="22"/>
  <c r="GE9" i="22"/>
  <c r="GF9" i="22"/>
  <c r="GG9" i="22"/>
  <c r="GH9" i="22"/>
  <c r="GI9" i="22"/>
  <c r="GJ9" i="22"/>
  <c r="GK9" i="22"/>
  <c r="GL9" i="22"/>
  <c r="GM9" i="22"/>
  <c r="GN9" i="22"/>
  <c r="GO9" i="22"/>
  <c r="GP9" i="22"/>
  <c r="GQ9" i="22"/>
  <c r="GR9" i="22"/>
  <c r="GS9" i="22"/>
  <c r="GT9" i="22"/>
  <c r="GU9" i="22"/>
  <c r="GV9" i="22"/>
  <c r="GW9" i="22"/>
  <c r="GX9" i="22"/>
  <c r="GY9" i="22"/>
  <c r="GZ9" i="22"/>
  <c r="HA9" i="22"/>
  <c r="HB9" i="22"/>
  <c r="HC9" i="22"/>
  <c r="HD9" i="22"/>
  <c r="HE9" i="22"/>
  <c r="HF9" i="22"/>
  <c r="HG9" i="22"/>
  <c r="HH9" i="22"/>
  <c r="HI9" i="22"/>
  <c r="HJ9" i="22"/>
  <c r="HK9" i="22"/>
  <c r="HL9" i="22"/>
  <c r="HM9" i="22"/>
  <c r="HN9" i="22"/>
  <c r="HO9" i="22"/>
  <c r="HP9" i="22"/>
  <c r="HQ9" i="22"/>
  <c r="HR9" i="22"/>
  <c r="HS9" i="22"/>
  <c r="HT9" i="22"/>
  <c r="HU9" i="22"/>
  <c r="HV9" i="22"/>
  <c r="HW9" i="22"/>
  <c r="HX9" i="22"/>
  <c r="HY9" i="22"/>
  <c r="HZ9" i="22"/>
  <c r="IA9" i="22"/>
  <c r="IB9" i="22"/>
  <c r="IC9" i="22"/>
  <c r="ID9" i="22"/>
  <c r="IE9" i="22"/>
  <c r="IF9" i="22"/>
  <c r="IG9" i="22"/>
  <c r="IH9" i="22"/>
  <c r="II9" i="22"/>
  <c r="IJ9" i="22"/>
  <c r="IK9" i="22"/>
  <c r="IL9" i="22"/>
  <c r="IM9" i="22"/>
  <c r="IN9" i="22"/>
  <c r="IO9" i="22"/>
  <c r="IP9" i="22"/>
  <c r="IQ9" i="22"/>
  <c r="IR9" i="22"/>
  <c r="IS9" i="22"/>
  <c r="IT9" i="22"/>
  <c r="IU9" i="22"/>
  <c r="IV9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R10" i="22"/>
  <c r="S10" i="22"/>
  <c r="T10" i="22"/>
  <c r="U10" i="22"/>
  <c r="V10" i="22"/>
  <c r="W10" i="22"/>
  <c r="X10" i="22"/>
  <c r="Y10" i="22"/>
  <c r="Z10" i="22"/>
  <c r="AA10" i="22"/>
  <c r="AB10" i="22"/>
  <c r="AC10" i="22"/>
  <c r="AD10" i="22"/>
  <c r="AE10" i="22"/>
  <c r="AF10" i="22"/>
  <c r="AG10" i="22"/>
  <c r="AH10" i="22"/>
  <c r="AI10" i="22"/>
  <c r="AJ10" i="22"/>
  <c r="AK10" i="22"/>
  <c r="AL10" i="22"/>
  <c r="AM10" i="22"/>
  <c r="AN10" i="22"/>
  <c r="AO10" i="22"/>
  <c r="AP10" i="22"/>
  <c r="AQ10" i="22"/>
  <c r="AR10" i="22"/>
  <c r="AS10" i="22"/>
  <c r="AT10" i="22"/>
  <c r="AU10" i="22"/>
  <c r="AV10" i="22"/>
  <c r="AW10" i="22"/>
  <c r="AX10" i="22"/>
  <c r="AY10" i="22"/>
  <c r="AZ10" i="22"/>
  <c r="BA10" i="22"/>
  <c r="BB10" i="22"/>
  <c r="BC10" i="22"/>
  <c r="BD10" i="22"/>
  <c r="BE10" i="22"/>
  <c r="BF10" i="22"/>
  <c r="BG10" i="22"/>
  <c r="BH10" i="22"/>
  <c r="BI10" i="22"/>
  <c r="BJ10" i="22"/>
  <c r="BK10" i="22"/>
  <c r="BL10" i="22"/>
  <c r="BM10" i="22"/>
  <c r="BN10" i="22"/>
  <c r="BO10" i="22"/>
  <c r="BP10" i="22"/>
  <c r="BQ10" i="22"/>
  <c r="BR10" i="22"/>
  <c r="BS10" i="22"/>
  <c r="BT10" i="22"/>
  <c r="BU10" i="22"/>
  <c r="BV10" i="22"/>
  <c r="BW10" i="22"/>
  <c r="BX10" i="22"/>
  <c r="BY10" i="22"/>
  <c r="BZ10" i="22"/>
  <c r="CA10" i="22"/>
  <c r="CB10" i="22"/>
  <c r="CC10" i="22"/>
  <c r="CD10" i="22"/>
  <c r="CE10" i="22"/>
  <c r="CF10" i="22"/>
  <c r="CG10" i="22"/>
  <c r="CH10" i="22"/>
  <c r="CI10" i="22"/>
  <c r="CJ10" i="22"/>
  <c r="CK10" i="22"/>
  <c r="CL10" i="22"/>
  <c r="CM10" i="22"/>
  <c r="CN10" i="22"/>
  <c r="CO10" i="22"/>
  <c r="CP10" i="22"/>
  <c r="CQ10" i="22"/>
  <c r="CR10" i="22"/>
  <c r="CS10" i="22"/>
  <c r="CT10" i="22"/>
  <c r="CU10" i="22"/>
  <c r="CV10" i="22"/>
  <c r="CW10" i="22"/>
  <c r="CX10" i="22"/>
  <c r="CY10" i="22"/>
  <c r="CZ10" i="22"/>
  <c r="DA10" i="22"/>
  <c r="DB10" i="22"/>
  <c r="DC10" i="22"/>
  <c r="DD10" i="22"/>
  <c r="DE10" i="22"/>
  <c r="DF10" i="22"/>
  <c r="DG10" i="22"/>
  <c r="DH10" i="22"/>
  <c r="DI10" i="22"/>
  <c r="DJ10" i="22"/>
  <c r="DK10" i="22"/>
  <c r="DL10" i="22"/>
  <c r="DM10" i="22"/>
  <c r="DN10" i="22"/>
  <c r="DO10" i="22"/>
  <c r="DP10" i="22"/>
  <c r="DQ10" i="22"/>
  <c r="DR10" i="22"/>
  <c r="DS10" i="22"/>
  <c r="DT10" i="22"/>
  <c r="DU10" i="22"/>
  <c r="DV10" i="22"/>
  <c r="DW10" i="22"/>
  <c r="DX10" i="22"/>
  <c r="DY10" i="22"/>
  <c r="DZ10" i="22"/>
  <c r="EA10" i="22"/>
  <c r="EB10" i="22"/>
  <c r="EC10" i="22"/>
  <c r="ED10" i="22"/>
  <c r="EE10" i="22"/>
  <c r="EF10" i="22"/>
  <c r="EG10" i="22"/>
  <c r="EH10" i="22"/>
  <c r="EI10" i="22"/>
  <c r="EJ10" i="22"/>
  <c r="EK10" i="22"/>
  <c r="EL10" i="22"/>
  <c r="EM10" i="22"/>
  <c r="EN10" i="22"/>
  <c r="EO10" i="22"/>
  <c r="EP10" i="22"/>
  <c r="EQ10" i="22"/>
  <c r="ER10" i="22"/>
  <c r="ES10" i="22"/>
  <c r="ET10" i="22"/>
  <c r="EU10" i="22"/>
  <c r="EV10" i="22"/>
  <c r="EW10" i="22"/>
  <c r="EX10" i="22"/>
  <c r="EY10" i="22"/>
  <c r="EZ10" i="22"/>
  <c r="FA10" i="22"/>
  <c r="FB10" i="22"/>
  <c r="FC10" i="22"/>
  <c r="FD10" i="22"/>
  <c r="FE10" i="22"/>
  <c r="FF10" i="22"/>
  <c r="FG10" i="22"/>
  <c r="FH10" i="22"/>
  <c r="FI10" i="22"/>
  <c r="FJ10" i="22"/>
  <c r="FK10" i="22"/>
  <c r="FL10" i="22"/>
  <c r="FM10" i="22"/>
  <c r="FN10" i="22"/>
  <c r="FO10" i="22"/>
  <c r="FP10" i="22"/>
  <c r="FQ10" i="22"/>
  <c r="FR10" i="22"/>
  <c r="FS10" i="22"/>
  <c r="FT10" i="22"/>
  <c r="FU10" i="22"/>
  <c r="FV10" i="22"/>
  <c r="FW10" i="22"/>
  <c r="FX10" i="22"/>
  <c r="FY10" i="22"/>
  <c r="FZ10" i="22"/>
  <c r="GA10" i="22"/>
  <c r="GB10" i="22"/>
  <c r="GC10" i="22"/>
  <c r="GD10" i="22"/>
  <c r="GE10" i="22"/>
  <c r="GF10" i="22"/>
  <c r="GG10" i="22"/>
  <c r="GH10" i="22"/>
  <c r="GI10" i="22"/>
  <c r="GJ10" i="22"/>
  <c r="GK10" i="22"/>
  <c r="GL10" i="22"/>
  <c r="GM10" i="22"/>
  <c r="GN10" i="22"/>
  <c r="GO10" i="22"/>
  <c r="GP10" i="22"/>
  <c r="GQ10" i="22"/>
  <c r="GR10" i="22"/>
  <c r="GS10" i="22"/>
  <c r="GT10" i="22"/>
  <c r="GU10" i="22"/>
  <c r="GV10" i="22"/>
  <c r="GW10" i="22"/>
  <c r="GX10" i="22"/>
  <c r="GY10" i="22"/>
  <c r="GZ10" i="22"/>
  <c r="HA10" i="22"/>
  <c r="HB10" i="22"/>
  <c r="HC10" i="22"/>
  <c r="HD10" i="22"/>
  <c r="HE10" i="22"/>
  <c r="HF10" i="22"/>
  <c r="HG10" i="22"/>
  <c r="HH10" i="22"/>
  <c r="HI10" i="22"/>
  <c r="HJ10" i="22"/>
  <c r="HK10" i="22"/>
  <c r="HL10" i="22"/>
  <c r="HM10" i="22"/>
  <c r="HN10" i="22"/>
  <c r="HO10" i="22"/>
  <c r="HP10" i="22"/>
  <c r="HQ10" i="22"/>
  <c r="HR10" i="22"/>
  <c r="HS10" i="22"/>
  <c r="HT10" i="22"/>
  <c r="HU10" i="22"/>
  <c r="HV10" i="22"/>
  <c r="HW10" i="22"/>
  <c r="HX10" i="22"/>
  <c r="HY10" i="22"/>
  <c r="HZ10" i="22"/>
  <c r="IA10" i="22"/>
  <c r="IB10" i="22"/>
  <c r="IC10" i="22"/>
  <c r="ID10" i="22"/>
  <c r="IE10" i="22"/>
  <c r="IF10" i="22"/>
  <c r="IG10" i="22"/>
  <c r="IH10" i="22"/>
  <c r="II10" i="22"/>
  <c r="IJ10" i="22"/>
  <c r="IK10" i="22"/>
  <c r="IL10" i="22"/>
  <c r="IM10" i="22"/>
  <c r="IN10" i="22"/>
  <c r="IO10" i="22"/>
  <c r="IP10" i="22"/>
  <c r="IQ10" i="22"/>
  <c r="IR10" i="22"/>
  <c r="IS10" i="22"/>
  <c r="IT10" i="22"/>
  <c r="IU10" i="22"/>
  <c r="IV10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R11" i="22"/>
  <c r="S11" i="22"/>
  <c r="T11" i="22"/>
  <c r="U11" i="22"/>
  <c r="V11" i="22"/>
  <c r="W11" i="22"/>
  <c r="X11" i="22"/>
  <c r="Y11" i="22"/>
  <c r="Z11" i="22"/>
  <c r="AA11" i="22"/>
  <c r="AB11" i="22"/>
  <c r="AC11" i="22"/>
  <c r="AD11" i="22"/>
  <c r="AE11" i="22"/>
  <c r="AF11" i="22"/>
  <c r="AG11" i="22"/>
  <c r="AH11" i="22"/>
  <c r="AI11" i="22"/>
  <c r="AJ11" i="22"/>
  <c r="AK11" i="22"/>
  <c r="AL11" i="22"/>
  <c r="AM11" i="22"/>
  <c r="AN11" i="22"/>
  <c r="AO11" i="22"/>
  <c r="AP11" i="22"/>
  <c r="AQ11" i="22"/>
  <c r="AR11" i="22"/>
  <c r="AS11" i="22"/>
  <c r="AT11" i="22"/>
  <c r="AU11" i="22"/>
  <c r="AV11" i="22"/>
  <c r="AW11" i="22"/>
  <c r="AX11" i="22"/>
  <c r="AY11" i="22"/>
  <c r="AZ11" i="22"/>
  <c r="BA11" i="22"/>
  <c r="BB11" i="22"/>
  <c r="BC11" i="22"/>
  <c r="BD11" i="22"/>
  <c r="BE11" i="22"/>
  <c r="BF11" i="22"/>
  <c r="BG11" i="22"/>
  <c r="BH11" i="22"/>
  <c r="BI11" i="22"/>
  <c r="BJ11" i="22"/>
  <c r="BK11" i="22"/>
  <c r="BL11" i="22"/>
  <c r="BM11" i="22"/>
  <c r="BN11" i="22"/>
  <c r="BO11" i="22"/>
  <c r="BP11" i="22"/>
  <c r="BQ11" i="22"/>
  <c r="BR11" i="22"/>
  <c r="BS11" i="22"/>
  <c r="BT11" i="22"/>
  <c r="BU11" i="22"/>
  <c r="BV11" i="22"/>
  <c r="BW11" i="22"/>
  <c r="BX11" i="22"/>
  <c r="BY11" i="22"/>
  <c r="BZ11" i="22"/>
  <c r="CA11" i="22"/>
  <c r="CB11" i="22"/>
  <c r="CC11" i="22"/>
  <c r="CD11" i="22"/>
  <c r="CE11" i="22"/>
  <c r="CF11" i="22"/>
  <c r="CG11" i="22"/>
  <c r="CH11" i="22"/>
  <c r="CI11" i="22"/>
  <c r="CJ11" i="22"/>
  <c r="CK11" i="22"/>
  <c r="CL11" i="22"/>
  <c r="CM11" i="22"/>
  <c r="CN11" i="22"/>
  <c r="CO11" i="22"/>
  <c r="CP11" i="22"/>
  <c r="CQ11" i="22"/>
  <c r="CR11" i="22"/>
  <c r="CS11" i="22"/>
  <c r="CT11" i="22"/>
  <c r="CU11" i="22"/>
  <c r="CV11" i="22"/>
  <c r="CW11" i="22"/>
  <c r="CX11" i="22"/>
  <c r="CY11" i="22"/>
  <c r="CZ11" i="22"/>
  <c r="DA11" i="22"/>
  <c r="DB11" i="22"/>
  <c r="DC11" i="22"/>
  <c r="DD11" i="22"/>
  <c r="DE11" i="22"/>
  <c r="DF11" i="22"/>
  <c r="DG11" i="22"/>
  <c r="DH11" i="22"/>
  <c r="DI11" i="22"/>
  <c r="DJ11" i="22"/>
  <c r="DK11" i="22"/>
  <c r="DL11" i="22"/>
  <c r="DM11" i="22"/>
  <c r="DN11" i="22"/>
  <c r="DO11" i="22"/>
  <c r="DP11" i="22"/>
  <c r="DQ11" i="22"/>
  <c r="DR11" i="22"/>
  <c r="DS11" i="22"/>
  <c r="DT11" i="22"/>
  <c r="DU11" i="22"/>
  <c r="DV11" i="22"/>
  <c r="DW11" i="22"/>
  <c r="DX11" i="22"/>
  <c r="DY11" i="22"/>
  <c r="DZ11" i="22"/>
  <c r="EA11" i="22"/>
  <c r="EB11" i="22"/>
  <c r="EC11" i="22"/>
  <c r="ED11" i="22"/>
  <c r="EE11" i="22"/>
  <c r="EF11" i="22"/>
  <c r="EG11" i="22"/>
  <c r="EH11" i="22"/>
  <c r="EI11" i="22"/>
  <c r="EJ11" i="22"/>
  <c r="EK11" i="22"/>
  <c r="EL11" i="22"/>
  <c r="EM11" i="22"/>
  <c r="EN11" i="22"/>
  <c r="EO11" i="22"/>
  <c r="EP11" i="22"/>
  <c r="EQ11" i="22"/>
  <c r="ER11" i="22"/>
  <c r="ES11" i="22"/>
  <c r="ET11" i="22"/>
  <c r="EU11" i="22"/>
  <c r="EV11" i="22"/>
  <c r="EW11" i="22"/>
  <c r="EX11" i="22"/>
  <c r="EY11" i="22"/>
  <c r="EZ11" i="22"/>
  <c r="FA11" i="22"/>
  <c r="FB11" i="22"/>
  <c r="FC11" i="22"/>
  <c r="FD11" i="22"/>
  <c r="FE11" i="22"/>
  <c r="FF11" i="22"/>
  <c r="FG11" i="22"/>
  <c r="FH11" i="22"/>
  <c r="FI11" i="22"/>
  <c r="FJ11" i="22"/>
  <c r="FK11" i="22"/>
  <c r="FL11" i="22"/>
  <c r="FM11" i="22"/>
  <c r="FN11" i="22"/>
  <c r="FO11" i="22"/>
  <c r="FP11" i="22"/>
  <c r="FQ11" i="22"/>
  <c r="FR11" i="22"/>
  <c r="FS11" i="22"/>
  <c r="FT11" i="22"/>
  <c r="FU11" i="22"/>
  <c r="FV11" i="22"/>
  <c r="FW11" i="22"/>
  <c r="FX11" i="22"/>
  <c r="FY11" i="22"/>
  <c r="FZ11" i="22"/>
  <c r="GA11" i="22"/>
  <c r="GB11" i="22"/>
  <c r="GC11" i="22"/>
  <c r="GD11" i="22"/>
  <c r="GE11" i="22"/>
  <c r="GF11" i="22"/>
  <c r="GG11" i="22"/>
  <c r="GH11" i="22"/>
  <c r="GI11" i="22"/>
  <c r="GJ11" i="22"/>
  <c r="GK11" i="22"/>
  <c r="GL11" i="22"/>
  <c r="GM11" i="22"/>
  <c r="GN11" i="22"/>
  <c r="GO11" i="22"/>
  <c r="GP11" i="22"/>
  <c r="GQ11" i="22"/>
  <c r="GR11" i="22"/>
  <c r="GS11" i="22"/>
  <c r="GT11" i="22"/>
  <c r="GU11" i="22"/>
  <c r="GV11" i="22"/>
  <c r="GW11" i="22"/>
  <c r="GX11" i="22"/>
  <c r="GY11" i="22"/>
  <c r="GZ11" i="22"/>
  <c r="HA11" i="22"/>
  <c r="HB11" i="22"/>
  <c r="HC11" i="22"/>
  <c r="HD11" i="22"/>
  <c r="HE11" i="22"/>
  <c r="HF11" i="22"/>
  <c r="HG11" i="22"/>
  <c r="HH11" i="22"/>
  <c r="HI11" i="22"/>
  <c r="HJ11" i="22"/>
  <c r="HK11" i="22"/>
  <c r="HL11" i="22"/>
  <c r="HM11" i="22"/>
  <c r="HN11" i="22"/>
  <c r="HO11" i="22"/>
  <c r="HP11" i="22"/>
  <c r="HQ11" i="22"/>
  <c r="HR11" i="22"/>
  <c r="HS11" i="22"/>
  <c r="HT11" i="22"/>
  <c r="HU11" i="22"/>
  <c r="HV11" i="22"/>
  <c r="HW11" i="22"/>
  <c r="HX11" i="22"/>
  <c r="HY11" i="22"/>
  <c r="HZ11" i="22"/>
  <c r="IA11" i="22"/>
  <c r="IB11" i="22"/>
  <c r="IC11" i="22"/>
  <c r="ID11" i="22"/>
  <c r="IE11" i="22"/>
  <c r="IF11" i="22"/>
  <c r="IG11" i="22"/>
  <c r="IH11" i="22"/>
  <c r="II11" i="22"/>
  <c r="IJ11" i="22"/>
  <c r="IK11" i="22"/>
  <c r="IL11" i="22"/>
  <c r="IM11" i="22"/>
  <c r="IN11" i="22"/>
  <c r="IO11" i="22"/>
  <c r="IP11" i="22"/>
  <c r="IQ11" i="22"/>
  <c r="IR11" i="22"/>
  <c r="IS11" i="22"/>
  <c r="IT11" i="22"/>
  <c r="IU11" i="22"/>
  <c r="IV11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R12" i="22"/>
  <c r="S12" i="22"/>
  <c r="T12" i="22"/>
  <c r="U12" i="22"/>
  <c r="V12" i="22"/>
  <c r="W12" i="22"/>
  <c r="X12" i="22"/>
  <c r="Y12" i="22"/>
  <c r="Z12" i="22"/>
  <c r="AA12" i="22"/>
  <c r="AB12" i="22"/>
  <c r="AC12" i="22"/>
  <c r="AD12" i="22"/>
  <c r="AE12" i="22"/>
  <c r="AF12" i="22"/>
  <c r="AG12" i="22"/>
  <c r="AH12" i="22"/>
  <c r="AI12" i="22"/>
  <c r="AJ12" i="22"/>
  <c r="AK12" i="22"/>
  <c r="AL12" i="22"/>
  <c r="AM12" i="22"/>
  <c r="AN12" i="22"/>
  <c r="AO12" i="22"/>
  <c r="AP12" i="22"/>
  <c r="AQ12" i="22"/>
  <c r="AR12" i="22"/>
  <c r="AS12" i="22"/>
  <c r="AT12" i="22"/>
  <c r="AU12" i="22"/>
  <c r="AV12" i="22"/>
  <c r="AW12" i="22"/>
  <c r="AX12" i="22"/>
  <c r="AY12" i="22"/>
  <c r="AZ12" i="22"/>
  <c r="BA12" i="22"/>
  <c r="BB12" i="22"/>
  <c r="BC12" i="22"/>
  <c r="BD12" i="22"/>
  <c r="BE12" i="22"/>
  <c r="BF12" i="22"/>
  <c r="BG12" i="22"/>
  <c r="BH12" i="22"/>
  <c r="BI12" i="22"/>
  <c r="BJ12" i="22"/>
  <c r="BK12" i="22"/>
  <c r="BL12" i="22"/>
  <c r="BM12" i="22"/>
  <c r="BN12" i="22"/>
  <c r="BO12" i="22"/>
  <c r="BP12" i="22"/>
  <c r="BQ12" i="22"/>
  <c r="BR12" i="22"/>
  <c r="BS12" i="22"/>
  <c r="BT12" i="22"/>
  <c r="BU12" i="22"/>
  <c r="BV12" i="22"/>
  <c r="BW12" i="22"/>
  <c r="BX12" i="22"/>
  <c r="BY12" i="22"/>
  <c r="BZ12" i="22"/>
  <c r="CA12" i="22"/>
  <c r="CB12" i="22"/>
  <c r="CC12" i="22"/>
  <c r="CD12" i="22"/>
  <c r="CE12" i="22"/>
  <c r="CF12" i="22"/>
  <c r="CG12" i="22"/>
  <c r="CH12" i="22"/>
  <c r="CI12" i="22"/>
  <c r="CJ12" i="22"/>
  <c r="CK12" i="22"/>
  <c r="CL12" i="22"/>
  <c r="CM12" i="22"/>
  <c r="CN12" i="22"/>
  <c r="CO12" i="22"/>
  <c r="CP12" i="22"/>
  <c r="CQ12" i="22"/>
  <c r="CR12" i="22"/>
  <c r="CS12" i="22"/>
  <c r="CT12" i="22"/>
  <c r="CU12" i="22"/>
  <c r="CV12" i="22"/>
  <c r="CW12" i="22"/>
  <c r="CX12" i="22"/>
  <c r="CY12" i="22"/>
  <c r="CZ12" i="22"/>
  <c r="DA12" i="22"/>
  <c r="DB12" i="22"/>
  <c r="DC12" i="22"/>
  <c r="DD12" i="22"/>
  <c r="DE12" i="22"/>
  <c r="DF12" i="22"/>
  <c r="DG12" i="22"/>
  <c r="DH12" i="22"/>
  <c r="DI12" i="22"/>
  <c r="DJ12" i="22"/>
  <c r="DK12" i="22"/>
  <c r="DL12" i="22"/>
  <c r="DM12" i="22"/>
  <c r="DN12" i="22"/>
  <c r="DO12" i="22"/>
  <c r="DP12" i="22"/>
  <c r="DQ12" i="22"/>
  <c r="DR12" i="22"/>
  <c r="DS12" i="22"/>
  <c r="DT12" i="22"/>
  <c r="DU12" i="22"/>
  <c r="DV12" i="22"/>
  <c r="DW12" i="22"/>
  <c r="DX12" i="22"/>
  <c r="DY12" i="22"/>
  <c r="DZ12" i="22"/>
  <c r="EA12" i="22"/>
  <c r="EB12" i="22"/>
  <c r="EC12" i="22"/>
  <c r="ED12" i="22"/>
  <c r="EE12" i="22"/>
  <c r="EF12" i="22"/>
  <c r="EG12" i="22"/>
  <c r="EH12" i="22"/>
  <c r="EI12" i="22"/>
  <c r="EJ12" i="22"/>
  <c r="EK12" i="22"/>
  <c r="EL12" i="22"/>
  <c r="EM12" i="22"/>
  <c r="EN12" i="22"/>
  <c r="EO12" i="22"/>
  <c r="EP12" i="22"/>
  <c r="EQ12" i="22"/>
  <c r="ER12" i="22"/>
  <c r="ES12" i="22"/>
  <c r="ET12" i="22"/>
  <c r="EU12" i="22"/>
  <c r="EV12" i="22"/>
  <c r="EW12" i="22"/>
  <c r="EX12" i="22"/>
  <c r="EY12" i="22"/>
  <c r="EZ12" i="22"/>
  <c r="FA12" i="22"/>
  <c r="FB12" i="22"/>
  <c r="FC12" i="22"/>
  <c r="FD12" i="22"/>
  <c r="FE12" i="22"/>
  <c r="FF12" i="22"/>
  <c r="FG12" i="22"/>
  <c r="FH12" i="22"/>
  <c r="FI12" i="22"/>
  <c r="FJ12" i="22"/>
  <c r="FK12" i="22"/>
  <c r="FL12" i="22"/>
  <c r="FM12" i="22"/>
  <c r="FN12" i="22"/>
  <c r="FO12" i="22"/>
  <c r="FP12" i="22"/>
  <c r="FQ12" i="22"/>
  <c r="FR12" i="22"/>
  <c r="FS12" i="22"/>
  <c r="FT12" i="22"/>
  <c r="FU12" i="22"/>
  <c r="FV12" i="22"/>
  <c r="FW12" i="22"/>
  <c r="FX12" i="22"/>
  <c r="FY12" i="22"/>
  <c r="FZ12" i="22"/>
  <c r="GA12" i="22"/>
  <c r="GB12" i="22"/>
  <c r="GC12" i="22"/>
  <c r="GD12" i="22"/>
  <c r="GE12" i="22"/>
  <c r="GF12" i="22"/>
  <c r="GG12" i="22"/>
  <c r="GH12" i="22"/>
  <c r="GI12" i="22"/>
  <c r="GJ12" i="22"/>
  <c r="GK12" i="22"/>
  <c r="GL12" i="22"/>
  <c r="GM12" i="22"/>
  <c r="GN12" i="22"/>
  <c r="GO12" i="22"/>
  <c r="GP12" i="22"/>
  <c r="GQ12" i="22"/>
  <c r="GR12" i="22"/>
  <c r="GS12" i="22"/>
  <c r="GT12" i="22"/>
  <c r="GU12" i="22"/>
  <c r="GV12" i="22"/>
  <c r="GW12" i="22"/>
  <c r="GX12" i="22"/>
  <c r="GY12" i="22"/>
  <c r="GZ12" i="22"/>
  <c r="HA12" i="22"/>
  <c r="HB12" i="22"/>
  <c r="HC12" i="22"/>
  <c r="HD12" i="22"/>
  <c r="HE12" i="22"/>
  <c r="HF12" i="22"/>
  <c r="HG12" i="22"/>
  <c r="HH12" i="22"/>
  <c r="HI12" i="22"/>
  <c r="HJ12" i="22"/>
  <c r="HK12" i="22"/>
  <c r="HL12" i="22"/>
  <c r="HM12" i="22"/>
  <c r="HN12" i="22"/>
  <c r="HO12" i="22"/>
  <c r="HP12" i="22"/>
  <c r="HQ12" i="22"/>
  <c r="HR12" i="22"/>
  <c r="HS12" i="22"/>
  <c r="HT12" i="22"/>
  <c r="HU12" i="22"/>
  <c r="HV12" i="22"/>
  <c r="HW12" i="22"/>
  <c r="HX12" i="22"/>
  <c r="HY12" i="22"/>
  <c r="HZ12" i="22"/>
  <c r="IA12" i="22"/>
  <c r="IB12" i="22"/>
  <c r="IC12" i="22"/>
  <c r="ID12" i="22"/>
  <c r="IE12" i="22"/>
  <c r="IF12" i="22"/>
  <c r="IG12" i="22"/>
  <c r="IH12" i="22"/>
  <c r="II12" i="22"/>
  <c r="IJ12" i="22"/>
  <c r="IK12" i="22"/>
  <c r="IL12" i="22"/>
  <c r="IM12" i="22"/>
  <c r="IN12" i="22"/>
  <c r="IO12" i="22"/>
  <c r="IP12" i="22"/>
  <c r="IQ12" i="22"/>
  <c r="IR12" i="22"/>
  <c r="IS12" i="22"/>
  <c r="IT12" i="22"/>
  <c r="IU12" i="22"/>
  <c r="IV12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R13" i="22"/>
  <c r="S13" i="22"/>
  <c r="T13" i="22"/>
  <c r="U13" i="22"/>
  <c r="V13" i="22"/>
  <c r="W13" i="22"/>
  <c r="X13" i="22"/>
  <c r="Y13" i="22"/>
  <c r="Z13" i="22"/>
  <c r="AA13" i="22"/>
  <c r="AB13" i="22"/>
  <c r="AC13" i="22"/>
  <c r="AD13" i="22"/>
  <c r="AE13" i="22"/>
  <c r="AF13" i="22"/>
  <c r="AG13" i="22"/>
  <c r="AH13" i="22"/>
  <c r="AI13" i="22"/>
  <c r="AJ13" i="22"/>
  <c r="AK13" i="22"/>
  <c r="AL13" i="22"/>
  <c r="AM13" i="22"/>
  <c r="AN13" i="22"/>
  <c r="AO13" i="22"/>
  <c r="AP13" i="22"/>
  <c r="AQ13" i="22"/>
  <c r="AR13" i="22"/>
  <c r="AS13" i="22"/>
  <c r="AT13" i="22"/>
  <c r="AU13" i="22"/>
  <c r="AV13" i="22"/>
  <c r="AW13" i="22"/>
  <c r="AX13" i="22"/>
  <c r="AY13" i="22"/>
  <c r="AZ13" i="22"/>
  <c r="BA13" i="22"/>
  <c r="BB13" i="22"/>
  <c r="BC13" i="22"/>
  <c r="BD13" i="22"/>
  <c r="BE13" i="22"/>
  <c r="BF13" i="22"/>
  <c r="BG13" i="22"/>
  <c r="BH13" i="22"/>
  <c r="BI13" i="22"/>
  <c r="BJ13" i="22"/>
  <c r="BK13" i="22"/>
  <c r="BL13" i="22"/>
  <c r="BM13" i="22"/>
  <c r="BN13" i="22"/>
  <c r="BO13" i="22"/>
  <c r="BP13" i="22"/>
  <c r="BQ13" i="22"/>
  <c r="BR13" i="22"/>
  <c r="BS13" i="22"/>
  <c r="BT13" i="22"/>
  <c r="BU13" i="22"/>
  <c r="BV13" i="22"/>
  <c r="BW13" i="22"/>
  <c r="BX13" i="22"/>
  <c r="BY13" i="22"/>
  <c r="BZ13" i="22"/>
  <c r="CA13" i="22"/>
  <c r="CB13" i="22"/>
  <c r="CC13" i="22"/>
  <c r="CD13" i="22"/>
  <c r="CE13" i="22"/>
  <c r="CF13" i="22"/>
  <c r="CG13" i="22"/>
  <c r="CH13" i="22"/>
  <c r="CI13" i="22"/>
  <c r="CJ13" i="22"/>
  <c r="CK13" i="22"/>
  <c r="CL13" i="22"/>
  <c r="CM13" i="22"/>
  <c r="CN13" i="22"/>
  <c r="CO13" i="22"/>
  <c r="CP13" i="22"/>
  <c r="CQ13" i="22"/>
  <c r="CR13" i="22"/>
  <c r="CS13" i="22"/>
  <c r="CT13" i="22"/>
  <c r="CU13" i="22"/>
  <c r="CV13" i="22"/>
  <c r="CW13" i="22"/>
  <c r="CX13" i="22"/>
  <c r="CY13" i="22"/>
  <c r="CZ13" i="22"/>
  <c r="DA13" i="22"/>
  <c r="DB13" i="22"/>
  <c r="DC13" i="22"/>
  <c r="DD13" i="22"/>
  <c r="DE13" i="22"/>
  <c r="DF13" i="22"/>
  <c r="DG13" i="22"/>
  <c r="DH13" i="22"/>
  <c r="DI13" i="22"/>
  <c r="DJ13" i="22"/>
  <c r="DK13" i="22"/>
  <c r="DL13" i="22"/>
  <c r="DM13" i="22"/>
  <c r="DN13" i="22"/>
  <c r="DO13" i="22"/>
  <c r="DP13" i="22"/>
  <c r="DQ13" i="22"/>
  <c r="DR13" i="22"/>
  <c r="DS13" i="22"/>
  <c r="DT13" i="22"/>
  <c r="DU13" i="22"/>
  <c r="DV13" i="22"/>
  <c r="DW13" i="22"/>
  <c r="DX13" i="22"/>
  <c r="DY13" i="22"/>
  <c r="DZ13" i="22"/>
  <c r="EA13" i="22"/>
  <c r="EB13" i="22"/>
  <c r="EC13" i="22"/>
  <c r="ED13" i="22"/>
  <c r="EE13" i="22"/>
  <c r="EF13" i="22"/>
  <c r="EG13" i="22"/>
  <c r="EH13" i="22"/>
  <c r="EI13" i="22"/>
  <c r="EJ13" i="22"/>
  <c r="EK13" i="22"/>
  <c r="EL13" i="22"/>
  <c r="EM13" i="22"/>
  <c r="EN13" i="22"/>
  <c r="EO13" i="22"/>
  <c r="EP13" i="22"/>
  <c r="EQ13" i="22"/>
  <c r="ER13" i="22"/>
  <c r="ES13" i="22"/>
  <c r="ET13" i="22"/>
  <c r="EU13" i="22"/>
  <c r="EV13" i="22"/>
  <c r="EW13" i="22"/>
  <c r="EX13" i="22"/>
  <c r="EY13" i="22"/>
  <c r="EZ13" i="22"/>
  <c r="FA13" i="22"/>
  <c r="FB13" i="22"/>
  <c r="FC13" i="22"/>
  <c r="FD13" i="22"/>
  <c r="FE13" i="22"/>
  <c r="FF13" i="22"/>
  <c r="FG13" i="22"/>
  <c r="FH13" i="22"/>
  <c r="FI13" i="22"/>
  <c r="FJ13" i="22"/>
  <c r="FK13" i="22"/>
  <c r="FL13" i="22"/>
  <c r="FM13" i="22"/>
  <c r="FN13" i="22"/>
  <c r="FO13" i="22"/>
  <c r="FP13" i="22"/>
  <c r="FQ13" i="22"/>
  <c r="FR13" i="22"/>
  <c r="FS13" i="22"/>
  <c r="FT13" i="22"/>
  <c r="FU13" i="22"/>
  <c r="FV13" i="22"/>
  <c r="FW13" i="22"/>
  <c r="FX13" i="22"/>
  <c r="FY13" i="22"/>
  <c r="FZ13" i="22"/>
  <c r="GA13" i="22"/>
  <c r="GB13" i="22"/>
  <c r="GC13" i="22"/>
  <c r="GD13" i="22"/>
  <c r="GE13" i="22"/>
  <c r="GF13" i="22"/>
  <c r="GG13" i="22"/>
  <c r="GH13" i="22"/>
  <c r="GI13" i="22"/>
  <c r="GJ13" i="22"/>
  <c r="GK13" i="22"/>
  <c r="GL13" i="22"/>
  <c r="GM13" i="22"/>
  <c r="GN13" i="22"/>
  <c r="GO13" i="22"/>
  <c r="GP13" i="22"/>
  <c r="GQ13" i="22"/>
  <c r="GR13" i="22"/>
  <c r="GS13" i="22"/>
  <c r="GT13" i="22"/>
  <c r="GU13" i="22"/>
  <c r="GV13" i="22"/>
  <c r="GW13" i="22"/>
  <c r="GX13" i="22"/>
  <c r="GY13" i="22"/>
  <c r="GZ13" i="22"/>
  <c r="HA13" i="22"/>
  <c r="HB13" i="22"/>
  <c r="HC13" i="22"/>
  <c r="HD13" i="22"/>
  <c r="HE13" i="22"/>
  <c r="HF13" i="22"/>
  <c r="HG13" i="22"/>
  <c r="HH13" i="22"/>
  <c r="HI13" i="22"/>
  <c r="HJ13" i="22"/>
  <c r="HK13" i="22"/>
  <c r="HL13" i="22"/>
  <c r="HM13" i="22"/>
  <c r="HN13" i="22"/>
  <c r="HO13" i="22"/>
  <c r="HP13" i="22"/>
  <c r="HQ13" i="22"/>
  <c r="HR13" i="22"/>
  <c r="HS13" i="22"/>
  <c r="HT13" i="22"/>
  <c r="HU13" i="22"/>
  <c r="HV13" i="22"/>
  <c r="HW13" i="22"/>
  <c r="HX13" i="22"/>
  <c r="HY13" i="22"/>
  <c r="HZ13" i="22"/>
  <c r="IA13" i="22"/>
  <c r="IB13" i="22"/>
  <c r="IC13" i="22"/>
  <c r="ID13" i="22"/>
  <c r="IE13" i="22"/>
  <c r="IF13" i="22"/>
  <c r="IG13" i="22"/>
  <c r="IH13" i="22"/>
  <c r="II13" i="22"/>
  <c r="IJ13" i="22"/>
  <c r="IK13" i="22"/>
  <c r="IL13" i="22"/>
  <c r="IM13" i="22"/>
  <c r="IN13" i="22"/>
  <c r="IO13" i="22"/>
  <c r="IP13" i="22"/>
  <c r="IQ13" i="22"/>
  <c r="IR13" i="22"/>
  <c r="IS13" i="22"/>
  <c r="IT13" i="22"/>
  <c r="IU13" i="22"/>
  <c r="IV13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R14" i="22"/>
  <c r="S14" i="22"/>
  <c r="T14" i="22"/>
  <c r="U14" i="22"/>
  <c r="V14" i="22"/>
  <c r="W14" i="22"/>
  <c r="X14" i="22"/>
  <c r="Y14" i="22"/>
  <c r="Z14" i="22"/>
  <c r="AA14" i="22"/>
  <c r="AB14" i="22"/>
  <c r="AC14" i="22"/>
  <c r="AD14" i="22"/>
  <c r="AE14" i="22"/>
  <c r="AF14" i="22"/>
  <c r="AG14" i="22"/>
  <c r="AH14" i="22"/>
  <c r="AI14" i="22"/>
  <c r="AJ14" i="22"/>
  <c r="AK14" i="22"/>
  <c r="AL14" i="22"/>
  <c r="AM14" i="22"/>
  <c r="AN14" i="22"/>
  <c r="AO14" i="22"/>
  <c r="AP14" i="22"/>
  <c r="AQ14" i="22"/>
  <c r="AR14" i="22"/>
  <c r="AS14" i="22"/>
  <c r="AT14" i="22"/>
  <c r="AU14" i="22"/>
  <c r="AV14" i="22"/>
  <c r="AW14" i="22"/>
  <c r="AX14" i="22"/>
  <c r="AY14" i="22"/>
  <c r="AZ14" i="22"/>
  <c r="BA14" i="22"/>
  <c r="BB14" i="22"/>
  <c r="BC14" i="22"/>
  <c r="BD14" i="22"/>
  <c r="BE14" i="22"/>
  <c r="BF14" i="22"/>
  <c r="BG14" i="22"/>
  <c r="BH14" i="22"/>
  <c r="BI14" i="22"/>
  <c r="BJ14" i="22"/>
  <c r="BK14" i="22"/>
  <c r="BL14" i="22"/>
  <c r="BM14" i="22"/>
  <c r="BN14" i="22"/>
  <c r="BO14" i="22"/>
  <c r="BP14" i="22"/>
  <c r="BQ14" i="22"/>
  <c r="BR14" i="22"/>
  <c r="BS14" i="22"/>
  <c r="BT14" i="22"/>
  <c r="BU14" i="22"/>
  <c r="BV14" i="22"/>
  <c r="BW14" i="22"/>
  <c r="BX14" i="22"/>
  <c r="BY14" i="22"/>
  <c r="BZ14" i="22"/>
  <c r="CA14" i="22"/>
  <c r="CB14" i="22"/>
  <c r="CC14" i="22"/>
  <c r="CD14" i="22"/>
  <c r="CE14" i="22"/>
  <c r="CF14" i="22"/>
  <c r="CG14" i="22"/>
  <c r="CH14" i="22"/>
  <c r="CI14" i="22"/>
  <c r="CJ14" i="22"/>
  <c r="CK14" i="22"/>
  <c r="CL14" i="22"/>
  <c r="CM14" i="22"/>
  <c r="CN14" i="22"/>
  <c r="CO14" i="22"/>
  <c r="CP14" i="22"/>
  <c r="CQ14" i="22"/>
  <c r="CR14" i="22"/>
  <c r="CS14" i="22"/>
  <c r="CT14" i="22"/>
  <c r="CU14" i="22"/>
  <c r="CV14" i="22"/>
  <c r="CW14" i="22"/>
  <c r="CX14" i="22"/>
  <c r="CY14" i="22"/>
  <c r="CZ14" i="22"/>
  <c r="DA14" i="22"/>
  <c r="DB14" i="22"/>
  <c r="DC14" i="22"/>
  <c r="DD14" i="22"/>
  <c r="DE14" i="22"/>
  <c r="DF14" i="22"/>
  <c r="DG14" i="22"/>
  <c r="DH14" i="22"/>
  <c r="DI14" i="22"/>
  <c r="DJ14" i="22"/>
  <c r="DK14" i="22"/>
  <c r="DL14" i="22"/>
  <c r="DM14" i="22"/>
  <c r="DN14" i="22"/>
  <c r="DO14" i="22"/>
  <c r="DP14" i="22"/>
  <c r="DQ14" i="22"/>
  <c r="DR14" i="22"/>
  <c r="DS14" i="22"/>
  <c r="DT14" i="22"/>
  <c r="DU14" i="22"/>
  <c r="DV14" i="22"/>
  <c r="DW14" i="22"/>
  <c r="DX14" i="22"/>
  <c r="DY14" i="22"/>
  <c r="DZ14" i="22"/>
  <c r="EA14" i="22"/>
  <c r="EB14" i="22"/>
  <c r="EC14" i="22"/>
  <c r="ED14" i="22"/>
  <c r="EE14" i="22"/>
  <c r="EF14" i="22"/>
  <c r="EG14" i="22"/>
  <c r="EH14" i="22"/>
  <c r="EI14" i="22"/>
  <c r="EJ14" i="22"/>
  <c r="EK14" i="22"/>
  <c r="EL14" i="22"/>
  <c r="EM14" i="22"/>
  <c r="EN14" i="22"/>
  <c r="EO14" i="22"/>
  <c r="EP14" i="22"/>
  <c r="EQ14" i="22"/>
  <c r="ER14" i="22"/>
  <c r="ES14" i="22"/>
  <c r="ET14" i="22"/>
  <c r="EU14" i="22"/>
  <c r="EV14" i="22"/>
  <c r="EW14" i="22"/>
  <c r="EX14" i="22"/>
  <c r="EY14" i="22"/>
  <c r="EZ14" i="22"/>
  <c r="FA14" i="22"/>
  <c r="FB14" i="22"/>
  <c r="FC14" i="22"/>
  <c r="FD14" i="22"/>
  <c r="FE14" i="22"/>
  <c r="FF14" i="22"/>
  <c r="FG14" i="22"/>
  <c r="FH14" i="22"/>
  <c r="FI14" i="22"/>
  <c r="FJ14" i="22"/>
  <c r="FK14" i="22"/>
  <c r="FL14" i="22"/>
  <c r="FM14" i="22"/>
  <c r="FN14" i="22"/>
  <c r="FO14" i="22"/>
  <c r="FP14" i="22"/>
  <c r="FQ14" i="22"/>
  <c r="FR14" i="22"/>
  <c r="FS14" i="22"/>
  <c r="FT14" i="22"/>
  <c r="FU14" i="22"/>
  <c r="FV14" i="22"/>
  <c r="FW14" i="22"/>
  <c r="FX14" i="22"/>
  <c r="FY14" i="22"/>
  <c r="FZ14" i="22"/>
  <c r="GA14" i="22"/>
  <c r="GB14" i="22"/>
  <c r="GC14" i="22"/>
  <c r="GD14" i="22"/>
  <c r="GE14" i="22"/>
  <c r="GF14" i="22"/>
  <c r="GG14" i="22"/>
  <c r="GH14" i="22"/>
  <c r="GI14" i="22"/>
  <c r="GJ14" i="22"/>
  <c r="GK14" i="22"/>
  <c r="GL14" i="22"/>
  <c r="GM14" i="22"/>
  <c r="GN14" i="22"/>
  <c r="GO14" i="22"/>
  <c r="GP14" i="22"/>
  <c r="GQ14" i="22"/>
  <c r="GR14" i="22"/>
  <c r="GS14" i="22"/>
  <c r="GT14" i="22"/>
  <c r="GU14" i="22"/>
  <c r="GV14" i="22"/>
  <c r="GW14" i="22"/>
  <c r="GX14" i="22"/>
  <c r="GY14" i="22"/>
  <c r="GZ14" i="22"/>
  <c r="HA14" i="22"/>
  <c r="HB14" i="22"/>
  <c r="HC14" i="22"/>
  <c r="HD14" i="22"/>
  <c r="HE14" i="22"/>
  <c r="HF14" i="22"/>
  <c r="HG14" i="22"/>
  <c r="HH14" i="22"/>
  <c r="HI14" i="22"/>
  <c r="HJ14" i="22"/>
  <c r="HK14" i="22"/>
  <c r="HL14" i="22"/>
  <c r="HM14" i="22"/>
  <c r="HN14" i="22"/>
  <c r="HO14" i="22"/>
  <c r="HP14" i="22"/>
  <c r="HQ14" i="22"/>
  <c r="HR14" i="22"/>
  <c r="HS14" i="22"/>
  <c r="HT14" i="22"/>
  <c r="HU14" i="22"/>
  <c r="HV14" i="22"/>
  <c r="HW14" i="22"/>
  <c r="HX14" i="22"/>
  <c r="HY14" i="22"/>
  <c r="HZ14" i="22"/>
  <c r="IA14" i="22"/>
  <c r="IB14" i="22"/>
  <c r="IC14" i="22"/>
  <c r="ID14" i="22"/>
  <c r="IE14" i="22"/>
  <c r="IF14" i="22"/>
  <c r="IG14" i="22"/>
  <c r="IH14" i="22"/>
  <c r="II14" i="22"/>
  <c r="IJ14" i="22"/>
  <c r="IK14" i="22"/>
  <c r="IL14" i="22"/>
  <c r="IM14" i="22"/>
  <c r="IN14" i="22"/>
  <c r="IO14" i="22"/>
  <c r="IP14" i="22"/>
  <c r="IQ14" i="22"/>
  <c r="IR14" i="22"/>
  <c r="IS14" i="22"/>
  <c r="IT14" i="22"/>
  <c r="IU14" i="22"/>
  <c r="IV14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R15" i="22"/>
  <c r="S15" i="22"/>
  <c r="T15" i="22"/>
  <c r="U15" i="22"/>
  <c r="V15" i="22"/>
  <c r="W15" i="22"/>
  <c r="X15" i="22"/>
  <c r="Y15" i="22"/>
  <c r="Z15" i="22"/>
  <c r="AA15" i="22"/>
  <c r="AB15" i="22"/>
  <c r="AC15" i="22"/>
  <c r="AD15" i="22"/>
  <c r="AE15" i="22"/>
  <c r="AF15" i="22"/>
  <c r="AG15" i="22"/>
  <c r="AH15" i="22"/>
  <c r="AI15" i="22"/>
  <c r="AJ15" i="22"/>
  <c r="AK15" i="22"/>
  <c r="AL15" i="22"/>
  <c r="AM15" i="22"/>
  <c r="AN15" i="22"/>
  <c r="AO15" i="22"/>
  <c r="AP15" i="22"/>
  <c r="AQ15" i="22"/>
  <c r="AR15" i="22"/>
  <c r="AS15" i="22"/>
  <c r="AT15" i="22"/>
  <c r="AU15" i="22"/>
  <c r="AV15" i="22"/>
  <c r="AW15" i="22"/>
  <c r="AX15" i="22"/>
  <c r="AY15" i="22"/>
  <c r="AZ15" i="22"/>
  <c r="BA15" i="22"/>
  <c r="BB15" i="22"/>
  <c r="BC15" i="22"/>
  <c r="BD15" i="22"/>
  <c r="BE15" i="22"/>
  <c r="BF15" i="22"/>
  <c r="BG15" i="22"/>
  <c r="BH15" i="22"/>
  <c r="BI15" i="22"/>
  <c r="BJ15" i="22"/>
  <c r="BK15" i="22"/>
  <c r="BL15" i="22"/>
  <c r="BM15" i="22"/>
  <c r="BN15" i="22"/>
  <c r="BO15" i="22"/>
  <c r="BP15" i="22"/>
  <c r="BQ15" i="22"/>
  <c r="BR15" i="22"/>
  <c r="BS15" i="22"/>
  <c r="BT15" i="22"/>
  <c r="BU15" i="22"/>
  <c r="BV15" i="22"/>
  <c r="BW15" i="22"/>
  <c r="BX15" i="22"/>
  <c r="BY15" i="22"/>
  <c r="BZ15" i="22"/>
  <c r="CA15" i="22"/>
  <c r="CB15" i="22"/>
  <c r="CC15" i="22"/>
  <c r="CD15" i="22"/>
  <c r="CE15" i="22"/>
  <c r="CF15" i="22"/>
  <c r="CG15" i="22"/>
  <c r="CH15" i="22"/>
  <c r="CI15" i="22"/>
  <c r="CJ15" i="22"/>
  <c r="CK15" i="22"/>
  <c r="CL15" i="22"/>
  <c r="CM15" i="22"/>
  <c r="CN15" i="22"/>
  <c r="CO15" i="22"/>
  <c r="CP15" i="22"/>
  <c r="CQ15" i="22"/>
  <c r="CR15" i="22"/>
  <c r="CS15" i="22"/>
  <c r="CT15" i="22"/>
  <c r="CU15" i="22"/>
  <c r="CV15" i="22"/>
  <c r="CW15" i="22"/>
  <c r="CX15" i="22"/>
  <c r="CY15" i="22"/>
  <c r="CZ15" i="22"/>
  <c r="DA15" i="22"/>
  <c r="DB15" i="22"/>
  <c r="DC15" i="22"/>
  <c r="DD15" i="22"/>
  <c r="DE15" i="22"/>
  <c r="DF15" i="22"/>
  <c r="DG15" i="22"/>
  <c r="DH15" i="22"/>
  <c r="DI15" i="22"/>
  <c r="DJ15" i="22"/>
  <c r="DK15" i="22"/>
  <c r="DL15" i="22"/>
  <c r="DM15" i="22"/>
  <c r="DN15" i="22"/>
  <c r="DO15" i="22"/>
  <c r="DP15" i="22"/>
  <c r="DQ15" i="22"/>
  <c r="DR15" i="22"/>
  <c r="DS15" i="22"/>
  <c r="DT15" i="22"/>
  <c r="DU15" i="22"/>
  <c r="DV15" i="22"/>
  <c r="DW15" i="22"/>
  <c r="DX15" i="22"/>
  <c r="DY15" i="22"/>
  <c r="DZ15" i="22"/>
  <c r="EA15" i="22"/>
  <c r="EB15" i="22"/>
  <c r="EC15" i="22"/>
  <c r="ED15" i="22"/>
  <c r="EE15" i="22"/>
  <c r="EF15" i="22"/>
  <c r="EG15" i="22"/>
  <c r="EH15" i="22"/>
  <c r="EI15" i="22"/>
  <c r="EJ15" i="22"/>
  <c r="EK15" i="22"/>
  <c r="EL15" i="22"/>
  <c r="EM15" i="22"/>
  <c r="EN15" i="22"/>
  <c r="EO15" i="22"/>
  <c r="EP15" i="22"/>
  <c r="EQ15" i="22"/>
  <c r="ER15" i="22"/>
  <c r="ES15" i="22"/>
  <c r="ET15" i="22"/>
  <c r="EU15" i="22"/>
  <c r="EV15" i="22"/>
  <c r="EW15" i="22"/>
  <c r="EX15" i="22"/>
  <c r="EY15" i="22"/>
  <c r="EZ15" i="22"/>
  <c r="FA15" i="22"/>
  <c r="FB15" i="22"/>
  <c r="FC15" i="22"/>
  <c r="FD15" i="22"/>
  <c r="FE15" i="22"/>
  <c r="FF15" i="22"/>
  <c r="FG15" i="22"/>
  <c r="FH15" i="22"/>
  <c r="FI15" i="22"/>
  <c r="FJ15" i="22"/>
  <c r="FK15" i="22"/>
  <c r="FL15" i="22"/>
  <c r="FM15" i="22"/>
  <c r="FN15" i="22"/>
  <c r="FO15" i="22"/>
  <c r="FP15" i="22"/>
  <c r="FQ15" i="22"/>
  <c r="FR15" i="22"/>
  <c r="FS15" i="22"/>
  <c r="FT15" i="22"/>
  <c r="FU15" i="22"/>
  <c r="FV15" i="22"/>
  <c r="FW15" i="22"/>
  <c r="FX15" i="22"/>
  <c r="FY15" i="22"/>
  <c r="FZ15" i="22"/>
  <c r="GA15" i="22"/>
  <c r="GB15" i="22"/>
  <c r="GC15" i="22"/>
  <c r="GD15" i="22"/>
  <c r="GE15" i="22"/>
  <c r="GF15" i="22"/>
  <c r="GG15" i="22"/>
  <c r="GH15" i="22"/>
  <c r="GI15" i="22"/>
  <c r="GJ15" i="22"/>
  <c r="GK15" i="22"/>
  <c r="GL15" i="22"/>
  <c r="GM15" i="22"/>
  <c r="GN15" i="22"/>
  <c r="GO15" i="22"/>
  <c r="GP15" i="22"/>
  <c r="GQ15" i="22"/>
  <c r="GR15" i="22"/>
  <c r="GS15" i="22"/>
  <c r="GT15" i="22"/>
  <c r="GU15" i="22"/>
  <c r="GV15" i="22"/>
  <c r="GW15" i="22"/>
  <c r="GX15" i="22"/>
  <c r="GY15" i="22"/>
  <c r="GZ15" i="22"/>
  <c r="HA15" i="22"/>
  <c r="HB15" i="22"/>
  <c r="HC15" i="22"/>
  <c r="HD15" i="22"/>
  <c r="HE15" i="22"/>
  <c r="HF15" i="22"/>
  <c r="HG15" i="22"/>
  <c r="HH15" i="22"/>
  <c r="HI15" i="22"/>
  <c r="HJ15" i="22"/>
  <c r="HK15" i="22"/>
  <c r="HL15" i="22"/>
  <c r="HM15" i="22"/>
  <c r="HN15" i="22"/>
  <c r="HO15" i="22"/>
  <c r="HP15" i="22"/>
  <c r="HQ15" i="22"/>
  <c r="HR15" i="22"/>
  <c r="HS15" i="22"/>
  <c r="HT15" i="22"/>
  <c r="HU15" i="22"/>
  <c r="HV15" i="22"/>
  <c r="HW15" i="22"/>
  <c r="HX15" i="22"/>
  <c r="HY15" i="22"/>
  <c r="HZ15" i="22"/>
  <c r="IA15" i="22"/>
  <c r="IB15" i="22"/>
  <c r="IC15" i="22"/>
  <c r="ID15" i="22"/>
  <c r="IE15" i="22"/>
  <c r="IF15" i="22"/>
  <c r="IG15" i="22"/>
  <c r="IH15" i="22"/>
  <c r="II15" i="22"/>
  <c r="IJ15" i="22"/>
  <c r="IK15" i="22"/>
  <c r="IL15" i="22"/>
  <c r="IM15" i="22"/>
  <c r="IN15" i="22"/>
  <c r="IO15" i="22"/>
  <c r="IP15" i="22"/>
  <c r="IQ15" i="22"/>
  <c r="IR15" i="22"/>
  <c r="IS15" i="22"/>
  <c r="IT15" i="22"/>
  <c r="IU15" i="22"/>
  <c r="IV15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R16" i="22"/>
  <c r="S16" i="22"/>
  <c r="T16" i="22"/>
  <c r="U16" i="22"/>
  <c r="V16" i="22"/>
  <c r="W16" i="22"/>
  <c r="X16" i="22"/>
  <c r="Y16" i="22"/>
  <c r="Z16" i="22"/>
  <c r="AA16" i="22"/>
  <c r="AB16" i="22"/>
  <c r="AC16" i="22"/>
  <c r="AD16" i="22"/>
  <c r="AE16" i="22"/>
  <c r="AF16" i="22"/>
  <c r="AG16" i="22"/>
  <c r="AH16" i="22"/>
  <c r="AI16" i="22"/>
  <c r="AJ16" i="22"/>
  <c r="AK16" i="22"/>
  <c r="AL16" i="22"/>
  <c r="AM16" i="22"/>
  <c r="AN16" i="22"/>
  <c r="AO16" i="22"/>
  <c r="AP16" i="22"/>
  <c r="AQ16" i="22"/>
  <c r="AR16" i="22"/>
  <c r="AS16" i="22"/>
  <c r="AT16" i="22"/>
  <c r="AU16" i="22"/>
  <c r="AV16" i="22"/>
  <c r="AW16" i="22"/>
  <c r="AX16" i="22"/>
  <c r="AY16" i="22"/>
  <c r="AZ16" i="22"/>
  <c r="BA16" i="22"/>
  <c r="BB16" i="22"/>
  <c r="BC16" i="22"/>
  <c r="BD16" i="22"/>
  <c r="BE16" i="22"/>
  <c r="BF16" i="22"/>
  <c r="BG16" i="22"/>
  <c r="BH16" i="22"/>
  <c r="BI16" i="22"/>
  <c r="BJ16" i="22"/>
  <c r="BK16" i="22"/>
  <c r="BL16" i="22"/>
  <c r="BM16" i="22"/>
  <c r="BN16" i="22"/>
  <c r="BO16" i="22"/>
  <c r="BP16" i="22"/>
  <c r="BQ16" i="22"/>
  <c r="BR16" i="22"/>
  <c r="BS16" i="22"/>
  <c r="BT16" i="22"/>
  <c r="BU16" i="22"/>
  <c r="BV16" i="22"/>
  <c r="BW16" i="22"/>
  <c r="BX16" i="22"/>
  <c r="BY16" i="22"/>
  <c r="BZ16" i="22"/>
  <c r="CA16" i="22"/>
  <c r="CB16" i="22"/>
  <c r="CC16" i="22"/>
  <c r="CD16" i="22"/>
  <c r="CE16" i="22"/>
  <c r="CF16" i="22"/>
  <c r="CG16" i="22"/>
  <c r="CH16" i="22"/>
  <c r="CI16" i="22"/>
  <c r="CJ16" i="22"/>
  <c r="CK16" i="22"/>
  <c r="CL16" i="22"/>
  <c r="CM16" i="22"/>
  <c r="CN16" i="22"/>
  <c r="CO16" i="22"/>
  <c r="CP16" i="22"/>
  <c r="CQ16" i="22"/>
  <c r="CR16" i="22"/>
  <c r="CS16" i="22"/>
  <c r="CT16" i="22"/>
  <c r="CU16" i="22"/>
  <c r="CV16" i="22"/>
  <c r="CW16" i="22"/>
  <c r="CX16" i="22"/>
  <c r="CY16" i="22"/>
  <c r="CZ16" i="22"/>
  <c r="DA16" i="22"/>
  <c r="DB16" i="22"/>
  <c r="DC16" i="22"/>
  <c r="DD16" i="22"/>
  <c r="DE16" i="22"/>
  <c r="DF16" i="22"/>
  <c r="DG16" i="22"/>
  <c r="DH16" i="22"/>
  <c r="DI16" i="22"/>
  <c r="DJ16" i="22"/>
  <c r="DK16" i="22"/>
  <c r="DL16" i="22"/>
  <c r="DM16" i="22"/>
  <c r="DN16" i="22"/>
  <c r="DO16" i="22"/>
  <c r="DP16" i="22"/>
  <c r="DQ16" i="22"/>
  <c r="DR16" i="22"/>
  <c r="DS16" i="22"/>
  <c r="DT16" i="22"/>
  <c r="DU16" i="22"/>
  <c r="DV16" i="22"/>
  <c r="DW16" i="22"/>
  <c r="DX16" i="22"/>
  <c r="DY16" i="22"/>
  <c r="DZ16" i="22"/>
  <c r="EA16" i="22"/>
  <c r="EB16" i="22"/>
  <c r="EC16" i="22"/>
  <c r="ED16" i="22"/>
  <c r="EE16" i="22"/>
  <c r="EF16" i="22"/>
  <c r="EG16" i="22"/>
  <c r="EH16" i="22"/>
  <c r="EI16" i="22"/>
  <c r="EJ16" i="22"/>
  <c r="EK16" i="22"/>
  <c r="EL16" i="22"/>
  <c r="EM16" i="22"/>
  <c r="EN16" i="22"/>
  <c r="EO16" i="22"/>
  <c r="EP16" i="22"/>
  <c r="EQ16" i="22"/>
  <c r="ER16" i="22"/>
  <c r="ES16" i="22"/>
  <c r="ET16" i="22"/>
  <c r="EU16" i="22"/>
  <c r="EV16" i="22"/>
  <c r="EW16" i="22"/>
  <c r="EX16" i="22"/>
  <c r="EY16" i="22"/>
  <c r="EZ16" i="22"/>
  <c r="FA16" i="22"/>
  <c r="FB16" i="22"/>
  <c r="FC16" i="22"/>
  <c r="FD16" i="22"/>
  <c r="FE16" i="22"/>
  <c r="FF16" i="22"/>
  <c r="FG16" i="22"/>
  <c r="FH16" i="22"/>
  <c r="FI16" i="22"/>
  <c r="FJ16" i="22"/>
  <c r="FK16" i="22"/>
  <c r="FL16" i="22"/>
  <c r="FM16" i="22"/>
  <c r="FN16" i="22"/>
  <c r="FO16" i="22"/>
  <c r="FP16" i="22"/>
  <c r="FQ16" i="22"/>
  <c r="FR16" i="22"/>
  <c r="FS16" i="22"/>
  <c r="FT16" i="22"/>
  <c r="FU16" i="22"/>
  <c r="FV16" i="22"/>
  <c r="FW16" i="22"/>
  <c r="FX16" i="22"/>
  <c r="FY16" i="22"/>
  <c r="FZ16" i="22"/>
  <c r="GA16" i="22"/>
  <c r="GB16" i="22"/>
  <c r="GC16" i="22"/>
  <c r="GD16" i="22"/>
  <c r="GE16" i="22"/>
  <c r="GF16" i="22"/>
  <c r="GG16" i="22"/>
  <c r="GH16" i="22"/>
  <c r="GI16" i="22"/>
  <c r="GJ16" i="22"/>
  <c r="GK16" i="22"/>
  <c r="GL16" i="22"/>
  <c r="GM16" i="22"/>
  <c r="GN16" i="22"/>
  <c r="GO16" i="22"/>
  <c r="GP16" i="22"/>
  <c r="GQ16" i="22"/>
  <c r="GR16" i="22"/>
  <c r="GS16" i="22"/>
  <c r="GT16" i="22"/>
  <c r="GU16" i="22"/>
  <c r="GV16" i="22"/>
  <c r="GW16" i="22"/>
  <c r="GX16" i="22"/>
  <c r="GY16" i="22"/>
  <c r="GZ16" i="22"/>
  <c r="HA16" i="22"/>
  <c r="HB16" i="22"/>
  <c r="HC16" i="22"/>
  <c r="HD16" i="22"/>
  <c r="HE16" i="22"/>
  <c r="HF16" i="22"/>
  <c r="HG16" i="22"/>
  <c r="HH16" i="22"/>
  <c r="HI16" i="22"/>
  <c r="HJ16" i="22"/>
  <c r="HK16" i="22"/>
  <c r="HL16" i="22"/>
  <c r="HM16" i="22"/>
  <c r="HN16" i="22"/>
  <c r="HO16" i="22"/>
  <c r="HP16" i="22"/>
  <c r="HQ16" i="22"/>
  <c r="HR16" i="22"/>
  <c r="HS16" i="22"/>
  <c r="HT16" i="22"/>
  <c r="HU16" i="22"/>
  <c r="HV16" i="22"/>
  <c r="HW16" i="22"/>
  <c r="HX16" i="22"/>
  <c r="HY16" i="22"/>
  <c r="HZ16" i="22"/>
  <c r="IA16" i="22"/>
  <c r="IB16" i="22"/>
  <c r="IC16" i="22"/>
  <c r="ID16" i="22"/>
  <c r="IE16" i="22"/>
  <c r="IF16" i="22"/>
  <c r="IG16" i="22"/>
  <c r="IH16" i="22"/>
  <c r="II16" i="22"/>
  <c r="IJ16" i="22"/>
  <c r="IK16" i="22"/>
  <c r="IL16" i="22"/>
  <c r="IM16" i="22"/>
  <c r="IN16" i="22"/>
  <c r="IO16" i="22"/>
  <c r="IP16" i="22"/>
  <c r="IQ16" i="22"/>
  <c r="IR16" i="22"/>
  <c r="IS16" i="22"/>
  <c r="IT16" i="22"/>
  <c r="IU16" i="22"/>
  <c r="IV16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R17" i="22"/>
  <c r="S17" i="22"/>
  <c r="T17" i="22"/>
  <c r="U17" i="22"/>
  <c r="V17" i="22"/>
  <c r="W17" i="22"/>
  <c r="X17" i="22"/>
  <c r="Y17" i="22"/>
  <c r="Z17" i="22"/>
  <c r="AA17" i="22"/>
  <c r="AB17" i="22"/>
  <c r="AC17" i="22"/>
  <c r="AD17" i="22"/>
  <c r="AE17" i="22"/>
  <c r="AF17" i="22"/>
  <c r="AG17" i="22"/>
  <c r="AH17" i="22"/>
  <c r="AI17" i="22"/>
  <c r="AJ17" i="22"/>
  <c r="AK17" i="22"/>
  <c r="AL17" i="22"/>
  <c r="AM17" i="22"/>
  <c r="AN17" i="22"/>
  <c r="AO17" i="22"/>
  <c r="AP17" i="22"/>
  <c r="AQ17" i="22"/>
  <c r="AR17" i="22"/>
  <c r="AS17" i="22"/>
  <c r="AT17" i="22"/>
  <c r="AU17" i="22"/>
  <c r="AV17" i="22"/>
  <c r="AW17" i="22"/>
  <c r="AX17" i="22"/>
  <c r="AY17" i="22"/>
  <c r="AZ17" i="22"/>
  <c r="BA17" i="22"/>
  <c r="BB17" i="22"/>
  <c r="BC17" i="22"/>
  <c r="BD17" i="22"/>
  <c r="BE17" i="22"/>
  <c r="BF17" i="22"/>
  <c r="BG17" i="22"/>
  <c r="BH17" i="22"/>
  <c r="BI17" i="22"/>
  <c r="BJ17" i="22"/>
  <c r="BK17" i="22"/>
  <c r="BL17" i="22"/>
  <c r="BM17" i="22"/>
  <c r="BN17" i="22"/>
  <c r="BO17" i="22"/>
  <c r="BP17" i="22"/>
  <c r="BQ17" i="22"/>
  <c r="BR17" i="22"/>
  <c r="BS17" i="22"/>
  <c r="BT17" i="22"/>
  <c r="BU17" i="22"/>
  <c r="BV17" i="22"/>
  <c r="BW17" i="22"/>
  <c r="BX17" i="22"/>
  <c r="BY17" i="22"/>
  <c r="BZ17" i="22"/>
  <c r="CA17" i="22"/>
  <c r="CB17" i="22"/>
  <c r="CC17" i="22"/>
  <c r="CD17" i="22"/>
  <c r="CE17" i="22"/>
  <c r="CF17" i="22"/>
  <c r="CG17" i="22"/>
  <c r="CH17" i="22"/>
  <c r="CI17" i="22"/>
  <c r="CJ17" i="22"/>
  <c r="CK17" i="22"/>
  <c r="CL17" i="22"/>
  <c r="CM17" i="22"/>
  <c r="CN17" i="22"/>
  <c r="CO17" i="22"/>
  <c r="CP17" i="22"/>
  <c r="CQ17" i="22"/>
  <c r="CR17" i="22"/>
  <c r="CS17" i="22"/>
  <c r="CT17" i="22"/>
  <c r="CU17" i="22"/>
  <c r="CV17" i="22"/>
  <c r="CW17" i="22"/>
  <c r="CX17" i="22"/>
  <c r="CY17" i="22"/>
  <c r="CZ17" i="22"/>
  <c r="DA17" i="22"/>
  <c r="DB17" i="22"/>
  <c r="DC17" i="22"/>
  <c r="DD17" i="22"/>
  <c r="DE17" i="22"/>
  <c r="DF17" i="22"/>
  <c r="DG17" i="22"/>
  <c r="DH17" i="22"/>
  <c r="DI17" i="22"/>
  <c r="DJ17" i="22"/>
  <c r="DK17" i="22"/>
  <c r="DL17" i="22"/>
  <c r="DM17" i="22"/>
  <c r="DN17" i="22"/>
  <c r="DO17" i="22"/>
  <c r="DP17" i="22"/>
  <c r="DQ17" i="22"/>
  <c r="DR17" i="22"/>
  <c r="DS17" i="22"/>
  <c r="DT17" i="22"/>
  <c r="DU17" i="22"/>
  <c r="DV17" i="22"/>
  <c r="DW17" i="22"/>
  <c r="DX17" i="22"/>
  <c r="DY17" i="22"/>
  <c r="DZ17" i="22"/>
  <c r="EA17" i="22"/>
  <c r="EB17" i="22"/>
  <c r="EC17" i="22"/>
  <c r="ED17" i="22"/>
  <c r="EE17" i="22"/>
  <c r="EF17" i="22"/>
  <c r="EG17" i="22"/>
  <c r="EH17" i="22"/>
  <c r="EI17" i="22"/>
  <c r="EJ17" i="22"/>
  <c r="EK17" i="22"/>
  <c r="EL17" i="22"/>
  <c r="EM17" i="22"/>
  <c r="EN17" i="22"/>
  <c r="EO17" i="22"/>
  <c r="EP17" i="22"/>
  <c r="EQ17" i="22"/>
  <c r="ER17" i="22"/>
  <c r="ES17" i="22"/>
  <c r="ET17" i="22"/>
  <c r="EU17" i="22"/>
  <c r="EV17" i="22"/>
  <c r="EW17" i="22"/>
  <c r="EX17" i="22"/>
  <c r="EY17" i="22"/>
  <c r="EZ17" i="22"/>
  <c r="FA17" i="22"/>
  <c r="FB17" i="22"/>
  <c r="FC17" i="22"/>
  <c r="FD17" i="22"/>
  <c r="FE17" i="22"/>
  <c r="FF17" i="22"/>
  <c r="FG17" i="22"/>
  <c r="FH17" i="22"/>
  <c r="FI17" i="22"/>
  <c r="FJ17" i="22"/>
  <c r="FK17" i="22"/>
  <c r="FL17" i="22"/>
  <c r="FM17" i="22"/>
  <c r="FN17" i="22"/>
  <c r="FO17" i="22"/>
  <c r="FP17" i="22"/>
  <c r="FQ17" i="22"/>
  <c r="FR17" i="22"/>
  <c r="FS17" i="22"/>
  <c r="FT17" i="22"/>
  <c r="FU17" i="22"/>
  <c r="FV17" i="22"/>
  <c r="FW17" i="22"/>
  <c r="FX17" i="22"/>
  <c r="FY17" i="22"/>
  <c r="FZ17" i="22"/>
  <c r="GA17" i="22"/>
  <c r="GB17" i="22"/>
  <c r="GC17" i="22"/>
  <c r="GD17" i="22"/>
  <c r="GE17" i="22"/>
  <c r="GF17" i="22"/>
  <c r="GG17" i="22"/>
  <c r="GH17" i="22"/>
  <c r="GI17" i="22"/>
  <c r="GJ17" i="22"/>
  <c r="GK17" i="22"/>
  <c r="GL17" i="22"/>
  <c r="GM17" i="22"/>
  <c r="GN17" i="22"/>
  <c r="GO17" i="22"/>
  <c r="GP17" i="22"/>
  <c r="GQ17" i="22"/>
  <c r="GR17" i="22"/>
  <c r="GS17" i="22"/>
  <c r="GT17" i="22"/>
  <c r="GU17" i="22"/>
  <c r="GV17" i="22"/>
  <c r="GW17" i="22"/>
  <c r="GX17" i="22"/>
  <c r="GY17" i="22"/>
  <c r="GZ17" i="22"/>
  <c r="HA17" i="22"/>
  <c r="HB17" i="22"/>
  <c r="HC17" i="22"/>
  <c r="HD17" i="22"/>
  <c r="HE17" i="22"/>
  <c r="HF17" i="22"/>
  <c r="HG17" i="22"/>
  <c r="HH17" i="22"/>
  <c r="HI17" i="22"/>
  <c r="HJ17" i="22"/>
  <c r="HK17" i="22"/>
  <c r="HL17" i="22"/>
  <c r="HM17" i="22"/>
  <c r="HN17" i="22"/>
  <c r="HO17" i="22"/>
  <c r="HP17" i="22"/>
  <c r="HQ17" i="22"/>
  <c r="HR17" i="22"/>
  <c r="HS17" i="22"/>
  <c r="HT17" i="22"/>
  <c r="HU17" i="22"/>
  <c r="HV17" i="22"/>
  <c r="HW17" i="22"/>
  <c r="HX17" i="22"/>
  <c r="HY17" i="22"/>
  <c r="HZ17" i="22"/>
  <c r="IA17" i="22"/>
  <c r="IB17" i="22"/>
  <c r="IC17" i="22"/>
  <c r="ID17" i="22"/>
  <c r="IE17" i="22"/>
  <c r="IF17" i="22"/>
  <c r="IG17" i="22"/>
  <c r="IH17" i="22"/>
  <c r="II17" i="22"/>
  <c r="IJ17" i="22"/>
  <c r="IK17" i="22"/>
  <c r="IL17" i="22"/>
  <c r="IM17" i="22"/>
  <c r="IN17" i="22"/>
  <c r="IO17" i="22"/>
  <c r="IP17" i="22"/>
  <c r="IQ17" i="22"/>
  <c r="IR17" i="22"/>
  <c r="IS17" i="22"/>
  <c r="IT17" i="22"/>
  <c r="IU17" i="22"/>
  <c r="IV17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U18" i="22"/>
  <c r="V18" i="22"/>
  <c r="W18" i="22"/>
  <c r="X18" i="22"/>
  <c r="Y18" i="22"/>
  <c r="Z18" i="22"/>
  <c r="AA18" i="22"/>
  <c r="AB18" i="22"/>
  <c r="AC18" i="22"/>
  <c r="AD18" i="22"/>
  <c r="AE18" i="22"/>
  <c r="AF18" i="22"/>
  <c r="AG18" i="22"/>
  <c r="AH18" i="22"/>
  <c r="AI18" i="22"/>
  <c r="AJ18" i="22"/>
  <c r="AK18" i="22"/>
  <c r="AL18" i="22"/>
  <c r="AM18" i="22"/>
  <c r="AN18" i="22"/>
  <c r="AO18" i="22"/>
  <c r="AP18" i="22"/>
  <c r="AQ18" i="22"/>
  <c r="AR18" i="22"/>
  <c r="AS18" i="22"/>
  <c r="AT18" i="22"/>
  <c r="AU18" i="22"/>
  <c r="AV18" i="22"/>
  <c r="AW18" i="22"/>
  <c r="AX18" i="22"/>
  <c r="AY18" i="22"/>
  <c r="AZ18" i="22"/>
  <c r="BA18" i="22"/>
  <c r="BB18" i="22"/>
  <c r="BC18" i="22"/>
  <c r="BD18" i="22"/>
  <c r="BE18" i="22"/>
  <c r="BF18" i="22"/>
  <c r="BG18" i="22"/>
  <c r="BH18" i="22"/>
  <c r="BI18" i="22"/>
  <c r="BJ18" i="22"/>
  <c r="BK18" i="22"/>
  <c r="BL18" i="22"/>
  <c r="BM18" i="22"/>
  <c r="BN18" i="22"/>
  <c r="BO18" i="22"/>
  <c r="BP18" i="22"/>
  <c r="BQ18" i="22"/>
  <c r="BR18" i="22"/>
  <c r="BS18" i="22"/>
  <c r="BT18" i="22"/>
  <c r="BU18" i="22"/>
  <c r="BV18" i="22"/>
  <c r="BW18" i="22"/>
  <c r="BX18" i="22"/>
  <c r="BY18" i="22"/>
  <c r="BZ18" i="22"/>
  <c r="CA18" i="22"/>
  <c r="CB18" i="22"/>
  <c r="CC18" i="22"/>
  <c r="CD18" i="22"/>
  <c r="CE18" i="22"/>
  <c r="CF18" i="22"/>
  <c r="CG18" i="22"/>
  <c r="CH18" i="22"/>
  <c r="CI18" i="22"/>
  <c r="CJ18" i="22"/>
  <c r="CK18" i="22"/>
  <c r="CL18" i="22"/>
  <c r="CM18" i="22"/>
  <c r="CN18" i="22"/>
  <c r="CO18" i="22"/>
  <c r="CP18" i="22"/>
  <c r="CQ18" i="22"/>
  <c r="CR18" i="22"/>
  <c r="CS18" i="22"/>
  <c r="CT18" i="22"/>
  <c r="CU18" i="22"/>
  <c r="CV18" i="22"/>
  <c r="CW18" i="22"/>
  <c r="CX18" i="22"/>
  <c r="CY18" i="22"/>
  <c r="CZ18" i="22"/>
  <c r="DA18" i="22"/>
  <c r="DB18" i="22"/>
  <c r="DC18" i="22"/>
  <c r="DD18" i="22"/>
  <c r="DE18" i="22"/>
  <c r="DF18" i="22"/>
  <c r="DG18" i="22"/>
  <c r="DH18" i="22"/>
  <c r="DI18" i="22"/>
  <c r="DJ18" i="22"/>
  <c r="DK18" i="22"/>
  <c r="DL18" i="22"/>
  <c r="DM18" i="22"/>
  <c r="DN18" i="22"/>
  <c r="DO18" i="22"/>
  <c r="DP18" i="22"/>
  <c r="DQ18" i="22"/>
  <c r="DR18" i="22"/>
  <c r="DS18" i="22"/>
  <c r="DT18" i="22"/>
  <c r="DU18" i="22"/>
  <c r="DV18" i="22"/>
  <c r="DW18" i="22"/>
  <c r="DX18" i="22"/>
  <c r="DY18" i="22"/>
  <c r="DZ18" i="22"/>
  <c r="EA18" i="22"/>
  <c r="EB18" i="22"/>
  <c r="EC18" i="22"/>
  <c r="ED18" i="22"/>
  <c r="EE18" i="22"/>
  <c r="EF18" i="22"/>
  <c r="EG18" i="22"/>
  <c r="EH18" i="22"/>
  <c r="EI18" i="22"/>
  <c r="EJ18" i="22"/>
  <c r="EK18" i="22"/>
  <c r="EL18" i="22"/>
  <c r="EM18" i="22"/>
  <c r="EN18" i="22"/>
  <c r="EO18" i="22"/>
  <c r="EP18" i="22"/>
  <c r="EQ18" i="22"/>
  <c r="ER18" i="22"/>
  <c r="ES18" i="22"/>
  <c r="ET18" i="22"/>
  <c r="EU18" i="22"/>
  <c r="EV18" i="22"/>
  <c r="EW18" i="22"/>
  <c r="EX18" i="22"/>
  <c r="EY18" i="22"/>
  <c r="EZ18" i="22"/>
  <c r="FA18" i="22"/>
  <c r="FB18" i="22"/>
  <c r="FC18" i="22"/>
  <c r="FD18" i="22"/>
  <c r="FE18" i="22"/>
  <c r="FF18" i="22"/>
  <c r="FG18" i="22"/>
  <c r="FH18" i="22"/>
  <c r="FI18" i="22"/>
  <c r="FJ18" i="22"/>
  <c r="FK18" i="22"/>
  <c r="FL18" i="22"/>
  <c r="FM18" i="22"/>
  <c r="FN18" i="22"/>
  <c r="FO18" i="22"/>
  <c r="FP18" i="22"/>
  <c r="FQ18" i="22"/>
  <c r="FR18" i="22"/>
  <c r="FS18" i="22"/>
  <c r="FT18" i="22"/>
  <c r="FU18" i="22"/>
  <c r="FV18" i="22"/>
  <c r="FW18" i="22"/>
  <c r="FX18" i="22"/>
  <c r="FY18" i="22"/>
  <c r="FZ18" i="22"/>
  <c r="GA18" i="22"/>
  <c r="GB18" i="22"/>
  <c r="GC18" i="22"/>
  <c r="GD18" i="22"/>
  <c r="GE18" i="22"/>
  <c r="GF18" i="22"/>
  <c r="GG18" i="22"/>
  <c r="GH18" i="22"/>
  <c r="GI18" i="22"/>
  <c r="GJ18" i="22"/>
  <c r="GK18" i="22"/>
  <c r="GL18" i="22"/>
  <c r="GM18" i="22"/>
  <c r="GN18" i="22"/>
  <c r="GO18" i="22"/>
  <c r="GP18" i="22"/>
  <c r="GQ18" i="22"/>
  <c r="GR18" i="22"/>
  <c r="GS18" i="22"/>
  <c r="GT18" i="22"/>
  <c r="GU18" i="22"/>
  <c r="GV18" i="22"/>
  <c r="GW18" i="22"/>
  <c r="GX18" i="22"/>
  <c r="GY18" i="22"/>
  <c r="GZ18" i="22"/>
  <c r="HA18" i="22"/>
  <c r="HB18" i="22"/>
  <c r="HC18" i="22"/>
  <c r="HD18" i="22"/>
  <c r="HE18" i="22"/>
  <c r="HF18" i="22"/>
  <c r="HG18" i="22"/>
  <c r="HH18" i="22"/>
  <c r="HI18" i="22"/>
  <c r="HJ18" i="22"/>
  <c r="HK18" i="22"/>
  <c r="HL18" i="22"/>
  <c r="HM18" i="22"/>
  <c r="HN18" i="22"/>
  <c r="HO18" i="22"/>
  <c r="HP18" i="22"/>
  <c r="HQ18" i="22"/>
  <c r="HR18" i="22"/>
  <c r="HS18" i="22"/>
  <c r="HT18" i="22"/>
  <c r="HU18" i="22"/>
  <c r="HV18" i="22"/>
  <c r="HW18" i="22"/>
  <c r="HX18" i="22"/>
  <c r="HY18" i="22"/>
  <c r="HZ18" i="22"/>
  <c r="IA18" i="22"/>
  <c r="IB18" i="22"/>
  <c r="IC18" i="22"/>
  <c r="ID18" i="22"/>
  <c r="IE18" i="22"/>
  <c r="IF18" i="22"/>
  <c r="IG18" i="22"/>
  <c r="IH18" i="22"/>
  <c r="II18" i="22"/>
  <c r="IJ18" i="22"/>
  <c r="IK18" i="22"/>
  <c r="IL18" i="22"/>
  <c r="IM18" i="22"/>
  <c r="IN18" i="22"/>
  <c r="IO18" i="22"/>
  <c r="IP18" i="22"/>
  <c r="IQ18" i="22"/>
  <c r="IR18" i="22"/>
  <c r="IS18" i="22"/>
  <c r="IT18" i="22"/>
  <c r="IU18" i="22"/>
  <c r="IV18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U19" i="22"/>
  <c r="V19" i="22"/>
  <c r="W19" i="22"/>
  <c r="X19" i="22"/>
  <c r="Y19" i="22"/>
  <c r="Z19" i="22"/>
  <c r="AA19" i="22"/>
  <c r="AB19" i="22"/>
  <c r="AC19" i="22"/>
  <c r="AD19" i="22"/>
  <c r="AE19" i="22"/>
  <c r="AF19" i="22"/>
  <c r="AG19" i="22"/>
  <c r="AH19" i="22"/>
  <c r="AI19" i="22"/>
  <c r="AJ19" i="22"/>
  <c r="AK19" i="22"/>
  <c r="AL19" i="22"/>
  <c r="AM19" i="22"/>
  <c r="AN19" i="22"/>
  <c r="AO19" i="22"/>
  <c r="AP19" i="22"/>
  <c r="AQ19" i="22"/>
  <c r="AR19" i="22"/>
  <c r="AS19" i="22"/>
  <c r="AT19" i="22"/>
  <c r="AU19" i="22"/>
  <c r="AV19" i="22"/>
  <c r="AW19" i="22"/>
  <c r="AX19" i="22"/>
  <c r="AY19" i="22"/>
  <c r="AZ19" i="22"/>
  <c r="BA19" i="22"/>
  <c r="BB19" i="22"/>
  <c r="BC19" i="22"/>
  <c r="BD19" i="22"/>
  <c r="BE19" i="22"/>
  <c r="BF19" i="22"/>
  <c r="BG19" i="22"/>
  <c r="BH19" i="22"/>
  <c r="BI19" i="22"/>
  <c r="BJ19" i="22"/>
  <c r="BK19" i="22"/>
  <c r="BL19" i="22"/>
  <c r="BM19" i="22"/>
  <c r="BN19" i="22"/>
  <c r="BO19" i="22"/>
  <c r="BP19" i="22"/>
  <c r="BQ19" i="22"/>
  <c r="BR19" i="22"/>
  <c r="BS19" i="22"/>
  <c r="BT19" i="22"/>
  <c r="BU19" i="22"/>
  <c r="BV19" i="22"/>
  <c r="BW19" i="22"/>
  <c r="BX19" i="22"/>
  <c r="BY19" i="22"/>
  <c r="BZ19" i="22"/>
  <c r="CA19" i="22"/>
  <c r="CB19" i="22"/>
  <c r="CC19" i="22"/>
  <c r="CD19" i="22"/>
  <c r="CE19" i="22"/>
  <c r="CF19" i="22"/>
  <c r="CG19" i="22"/>
  <c r="CH19" i="22"/>
  <c r="CI19" i="22"/>
  <c r="CJ19" i="22"/>
  <c r="CK19" i="22"/>
  <c r="CL19" i="22"/>
  <c r="CM19" i="22"/>
  <c r="CN19" i="22"/>
  <c r="CO19" i="22"/>
  <c r="CP19" i="22"/>
  <c r="CQ19" i="22"/>
  <c r="CR19" i="22"/>
  <c r="CS19" i="22"/>
  <c r="CT19" i="22"/>
  <c r="CU19" i="22"/>
  <c r="CV19" i="22"/>
  <c r="CW19" i="22"/>
  <c r="CX19" i="22"/>
  <c r="CY19" i="22"/>
  <c r="CZ19" i="22"/>
  <c r="DA19" i="22"/>
  <c r="DB19" i="22"/>
  <c r="DC19" i="22"/>
  <c r="DD19" i="22"/>
  <c r="DE19" i="22"/>
  <c r="DF19" i="22"/>
  <c r="DG19" i="22"/>
  <c r="DH19" i="22"/>
  <c r="DI19" i="22"/>
  <c r="DJ19" i="22"/>
  <c r="DK19" i="22"/>
  <c r="DL19" i="22"/>
  <c r="DM19" i="22"/>
  <c r="DN19" i="22"/>
  <c r="DO19" i="22"/>
  <c r="DP19" i="22"/>
  <c r="DQ19" i="22"/>
  <c r="DR19" i="22"/>
  <c r="DS19" i="22"/>
  <c r="DT19" i="22"/>
  <c r="DU19" i="22"/>
  <c r="DV19" i="22"/>
  <c r="DW19" i="22"/>
  <c r="DX19" i="22"/>
  <c r="DY19" i="22"/>
  <c r="DZ19" i="22"/>
  <c r="EA19" i="22"/>
  <c r="EB19" i="22"/>
  <c r="EC19" i="22"/>
  <c r="ED19" i="22"/>
  <c r="EE19" i="22"/>
  <c r="EF19" i="22"/>
  <c r="EG19" i="22"/>
  <c r="EH19" i="22"/>
  <c r="EI19" i="22"/>
  <c r="EJ19" i="22"/>
  <c r="EK19" i="22"/>
  <c r="EL19" i="22"/>
  <c r="EM19" i="22"/>
  <c r="EN19" i="22"/>
  <c r="EO19" i="22"/>
  <c r="EP19" i="22"/>
  <c r="EQ19" i="22"/>
  <c r="ER19" i="22"/>
  <c r="ES19" i="22"/>
  <c r="ET19" i="22"/>
  <c r="EU19" i="22"/>
  <c r="EV19" i="22"/>
  <c r="EW19" i="22"/>
  <c r="EX19" i="22"/>
  <c r="EY19" i="22"/>
  <c r="EZ19" i="22"/>
  <c r="FA19" i="22"/>
  <c r="FB19" i="22"/>
  <c r="FC19" i="22"/>
  <c r="FD19" i="22"/>
  <c r="FE19" i="22"/>
  <c r="FF19" i="22"/>
  <c r="FG19" i="22"/>
  <c r="FH19" i="22"/>
  <c r="FI19" i="22"/>
  <c r="FJ19" i="22"/>
  <c r="FK19" i="22"/>
  <c r="FL19" i="22"/>
  <c r="FM19" i="22"/>
  <c r="FN19" i="22"/>
  <c r="FO19" i="22"/>
  <c r="FP19" i="22"/>
  <c r="FQ19" i="22"/>
  <c r="FR19" i="22"/>
  <c r="FS19" i="22"/>
  <c r="FT19" i="22"/>
  <c r="FU19" i="22"/>
  <c r="FV19" i="22"/>
  <c r="FW19" i="22"/>
  <c r="FX19" i="22"/>
  <c r="FY19" i="22"/>
  <c r="FZ19" i="22"/>
  <c r="GA19" i="22"/>
  <c r="GB19" i="22"/>
  <c r="GC19" i="22"/>
  <c r="GD19" i="22"/>
  <c r="GE19" i="22"/>
  <c r="GF19" i="22"/>
  <c r="GG19" i="22"/>
  <c r="GH19" i="22"/>
  <c r="GI19" i="22"/>
  <c r="GJ19" i="22"/>
  <c r="GK19" i="22"/>
  <c r="GL19" i="22"/>
  <c r="GM19" i="22"/>
  <c r="GN19" i="22"/>
  <c r="GO19" i="22"/>
  <c r="GP19" i="22"/>
  <c r="GQ19" i="22"/>
  <c r="GR19" i="22"/>
  <c r="GS19" i="22"/>
  <c r="GT19" i="22"/>
  <c r="GU19" i="22"/>
  <c r="GV19" i="22"/>
  <c r="GW19" i="22"/>
  <c r="GX19" i="22"/>
  <c r="GY19" i="22"/>
  <c r="GZ19" i="22"/>
  <c r="HA19" i="22"/>
  <c r="HB19" i="22"/>
  <c r="HC19" i="22"/>
  <c r="HD19" i="22"/>
  <c r="HE19" i="22"/>
  <c r="HF19" i="22"/>
  <c r="HG19" i="22"/>
  <c r="HH19" i="22"/>
  <c r="HI19" i="22"/>
  <c r="HJ19" i="22"/>
  <c r="HK19" i="22"/>
  <c r="HL19" i="22"/>
  <c r="HM19" i="22"/>
  <c r="HN19" i="22"/>
  <c r="HO19" i="22"/>
  <c r="HP19" i="22"/>
  <c r="HQ19" i="22"/>
  <c r="HR19" i="22"/>
  <c r="HS19" i="22"/>
  <c r="HT19" i="22"/>
  <c r="HU19" i="22"/>
  <c r="HV19" i="22"/>
  <c r="HW19" i="22"/>
  <c r="HX19" i="22"/>
  <c r="HY19" i="22"/>
  <c r="HZ19" i="22"/>
  <c r="IA19" i="22"/>
  <c r="IB19" i="22"/>
  <c r="IC19" i="22"/>
  <c r="ID19" i="22"/>
  <c r="IE19" i="22"/>
  <c r="IF19" i="22"/>
  <c r="IG19" i="22"/>
  <c r="IH19" i="22"/>
  <c r="II19" i="22"/>
  <c r="IJ19" i="22"/>
  <c r="IK19" i="22"/>
  <c r="IL19" i="22"/>
  <c r="IM19" i="22"/>
  <c r="IN19" i="22"/>
  <c r="IO19" i="22"/>
  <c r="IP19" i="22"/>
  <c r="IQ19" i="22"/>
  <c r="IR19" i="22"/>
  <c r="IS19" i="22"/>
  <c r="IT19" i="22"/>
  <c r="IU19" i="22"/>
  <c r="IV19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U20" i="22"/>
  <c r="V20" i="22"/>
  <c r="W20" i="22"/>
  <c r="X20" i="22"/>
  <c r="Y20" i="22"/>
  <c r="Z20" i="22"/>
  <c r="AA20" i="22"/>
  <c r="AB20" i="22"/>
  <c r="AC20" i="22"/>
  <c r="AD20" i="22"/>
  <c r="AE20" i="22"/>
  <c r="AF20" i="22"/>
  <c r="AG20" i="22"/>
  <c r="AH20" i="22"/>
  <c r="AI20" i="22"/>
  <c r="AJ20" i="22"/>
  <c r="AK20" i="22"/>
  <c r="AL20" i="22"/>
  <c r="AM20" i="22"/>
  <c r="AN20" i="22"/>
  <c r="AO20" i="22"/>
  <c r="AP20" i="22"/>
  <c r="AQ20" i="22"/>
  <c r="AR20" i="22"/>
  <c r="AS20" i="22"/>
  <c r="AT20" i="22"/>
  <c r="AU20" i="22"/>
  <c r="AV20" i="22"/>
  <c r="AW20" i="22"/>
  <c r="AX20" i="22"/>
  <c r="AY20" i="22"/>
  <c r="AZ20" i="22"/>
  <c r="BA20" i="22"/>
  <c r="BB20" i="22"/>
  <c r="BC20" i="22"/>
  <c r="BD20" i="22"/>
  <c r="BE20" i="22"/>
  <c r="BF20" i="22"/>
  <c r="BG20" i="22"/>
  <c r="BH20" i="22"/>
  <c r="BI20" i="22"/>
  <c r="BJ20" i="22"/>
  <c r="BK20" i="22"/>
  <c r="BL20" i="22"/>
  <c r="BM20" i="22"/>
  <c r="BN20" i="22"/>
  <c r="BO20" i="22"/>
  <c r="BP20" i="22"/>
  <c r="BQ20" i="22"/>
  <c r="BR20" i="22"/>
  <c r="BS20" i="22"/>
  <c r="BT20" i="22"/>
  <c r="BU20" i="22"/>
  <c r="BV20" i="22"/>
  <c r="BW20" i="22"/>
  <c r="BX20" i="22"/>
  <c r="BY20" i="22"/>
  <c r="BZ20" i="22"/>
  <c r="CA20" i="22"/>
  <c r="CB20" i="22"/>
  <c r="CC20" i="22"/>
  <c r="CD20" i="22"/>
  <c r="CE20" i="22"/>
  <c r="CF20" i="22"/>
  <c r="CG20" i="22"/>
  <c r="CH20" i="22"/>
  <c r="CI20" i="22"/>
  <c r="CJ20" i="22"/>
  <c r="CK20" i="22"/>
  <c r="CL20" i="22"/>
  <c r="CM20" i="22"/>
  <c r="CN20" i="22"/>
  <c r="CO20" i="22"/>
  <c r="CP20" i="22"/>
  <c r="CQ20" i="22"/>
  <c r="CR20" i="22"/>
  <c r="CS20" i="22"/>
  <c r="CT20" i="22"/>
  <c r="CU20" i="22"/>
  <c r="CV20" i="22"/>
  <c r="CW20" i="22"/>
  <c r="CX20" i="22"/>
  <c r="CY20" i="22"/>
  <c r="CZ20" i="22"/>
  <c r="DA20" i="22"/>
  <c r="DB20" i="22"/>
  <c r="DC20" i="22"/>
  <c r="DD20" i="22"/>
  <c r="DE20" i="22"/>
  <c r="DF20" i="22"/>
  <c r="DG20" i="22"/>
  <c r="DH20" i="22"/>
  <c r="DI20" i="22"/>
  <c r="DJ20" i="22"/>
  <c r="DK20" i="22"/>
  <c r="DL20" i="22"/>
  <c r="DM20" i="22"/>
  <c r="DN20" i="22"/>
  <c r="DO20" i="22"/>
  <c r="DP20" i="22"/>
  <c r="DQ20" i="22"/>
  <c r="DR20" i="22"/>
  <c r="DS20" i="22"/>
  <c r="DT20" i="22"/>
  <c r="DU20" i="22"/>
  <c r="DV20" i="22"/>
  <c r="DW20" i="22"/>
  <c r="DX20" i="22"/>
  <c r="DY20" i="22"/>
  <c r="DZ20" i="22"/>
  <c r="EA20" i="22"/>
  <c r="EB20" i="22"/>
  <c r="EC20" i="22"/>
  <c r="ED20" i="22"/>
  <c r="EE20" i="22"/>
  <c r="EF20" i="22"/>
  <c r="EG20" i="22"/>
  <c r="EH20" i="22"/>
  <c r="EI20" i="22"/>
  <c r="EJ20" i="22"/>
  <c r="EK20" i="22"/>
  <c r="EL20" i="22"/>
  <c r="EM20" i="22"/>
  <c r="EN20" i="22"/>
  <c r="EO20" i="22"/>
  <c r="EP20" i="22"/>
  <c r="EQ20" i="22"/>
  <c r="ER20" i="22"/>
  <c r="ES20" i="22"/>
  <c r="ET20" i="22"/>
  <c r="EU20" i="22"/>
  <c r="EV20" i="22"/>
  <c r="EW20" i="22"/>
  <c r="EX20" i="22"/>
  <c r="EY20" i="22"/>
  <c r="EZ20" i="22"/>
  <c r="FA20" i="22"/>
  <c r="FB20" i="22"/>
  <c r="FC20" i="22"/>
  <c r="FD20" i="22"/>
  <c r="FE20" i="22"/>
  <c r="FF20" i="22"/>
  <c r="FG20" i="22"/>
  <c r="FH20" i="22"/>
  <c r="FI20" i="22"/>
  <c r="FJ20" i="22"/>
  <c r="FK20" i="22"/>
  <c r="FL20" i="22"/>
  <c r="FM20" i="22"/>
  <c r="FN20" i="22"/>
  <c r="FO20" i="22"/>
  <c r="FP20" i="22"/>
  <c r="FQ20" i="22"/>
  <c r="FR20" i="22"/>
  <c r="FS20" i="22"/>
  <c r="FT20" i="22"/>
  <c r="FU20" i="22"/>
  <c r="FV20" i="22"/>
  <c r="FW20" i="22"/>
  <c r="FX20" i="22"/>
  <c r="FY20" i="22"/>
  <c r="FZ20" i="22"/>
  <c r="GA20" i="22"/>
  <c r="GB20" i="22"/>
  <c r="GC20" i="22"/>
  <c r="GD20" i="22"/>
  <c r="GE20" i="22"/>
  <c r="GF20" i="22"/>
  <c r="GG20" i="22"/>
  <c r="GH20" i="22"/>
  <c r="GI20" i="22"/>
  <c r="GJ20" i="22"/>
  <c r="GK20" i="22"/>
  <c r="GL20" i="22"/>
  <c r="GM20" i="22"/>
  <c r="GN20" i="22"/>
  <c r="GO20" i="22"/>
  <c r="GP20" i="22"/>
  <c r="GQ20" i="22"/>
  <c r="GR20" i="22"/>
  <c r="GS20" i="22"/>
  <c r="GT20" i="22"/>
  <c r="GU20" i="22"/>
  <c r="GV20" i="22"/>
  <c r="GW20" i="22"/>
  <c r="GX20" i="22"/>
  <c r="GY20" i="22"/>
  <c r="GZ20" i="22"/>
  <c r="HA20" i="22"/>
  <c r="HB20" i="22"/>
  <c r="HC20" i="22"/>
  <c r="HD20" i="22"/>
  <c r="HE20" i="22"/>
  <c r="HF20" i="22"/>
  <c r="HG20" i="22"/>
  <c r="HH20" i="22"/>
  <c r="HI20" i="22"/>
  <c r="HJ20" i="22"/>
  <c r="HK20" i="22"/>
  <c r="HL20" i="22"/>
  <c r="HM20" i="22"/>
  <c r="HN20" i="22"/>
  <c r="HO20" i="22"/>
  <c r="HP20" i="22"/>
  <c r="HQ20" i="22"/>
  <c r="HR20" i="22"/>
  <c r="HS20" i="22"/>
  <c r="HT20" i="22"/>
  <c r="HU20" i="22"/>
  <c r="HV20" i="22"/>
  <c r="HW20" i="22"/>
  <c r="HX20" i="22"/>
  <c r="HY20" i="22"/>
  <c r="HZ20" i="22"/>
  <c r="IA20" i="22"/>
  <c r="IB20" i="22"/>
  <c r="IC20" i="22"/>
  <c r="ID20" i="22"/>
  <c r="IE20" i="22"/>
  <c r="IF20" i="22"/>
  <c r="IG20" i="22"/>
  <c r="IH20" i="22"/>
  <c r="II20" i="22"/>
  <c r="IJ20" i="22"/>
  <c r="IK20" i="22"/>
  <c r="IL20" i="22"/>
  <c r="IM20" i="22"/>
  <c r="IN20" i="22"/>
  <c r="IO20" i="22"/>
  <c r="IP20" i="22"/>
  <c r="IQ20" i="22"/>
  <c r="IR20" i="22"/>
  <c r="IS20" i="22"/>
  <c r="IT20" i="22"/>
  <c r="IU20" i="22"/>
  <c r="IV20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U21" i="22"/>
  <c r="V21" i="22"/>
  <c r="W21" i="22"/>
  <c r="X21" i="22"/>
  <c r="Y21" i="22"/>
  <c r="Z21" i="22"/>
  <c r="AA21" i="22"/>
  <c r="AB21" i="22"/>
  <c r="AC21" i="22"/>
  <c r="AD21" i="22"/>
  <c r="AE21" i="22"/>
  <c r="AF21" i="22"/>
  <c r="AG21" i="22"/>
  <c r="AH21" i="22"/>
  <c r="AI21" i="22"/>
  <c r="AJ21" i="22"/>
  <c r="AK21" i="22"/>
  <c r="AL21" i="22"/>
  <c r="AM21" i="22"/>
  <c r="AN21" i="22"/>
  <c r="AO21" i="22"/>
  <c r="AP21" i="22"/>
  <c r="AQ21" i="22"/>
  <c r="AR21" i="22"/>
  <c r="AS21" i="22"/>
  <c r="AT21" i="22"/>
  <c r="AU21" i="22"/>
  <c r="AV21" i="22"/>
  <c r="AW21" i="22"/>
  <c r="AX21" i="22"/>
  <c r="AY21" i="22"/>
  <c r="AZ21" i="22"/>
  <c r="BA21" i="22"/>
  <c r="BB21" i="22"/>
  <c r="BC21" i="22"/>
  <c r="BD21" i="22"/>
  <c r="BE21" i="22"/>
  <c r="BF21" i="22"/>
  <c r="BG21" i="22"/>
  <c r="BH21" i="22"/>
  <c r="BI21" i="22"/>
  <c r="BJ21" i="22"/>
  <c r="BK21" i="22"/>
  <c r="BL21" i="22"/>
  <c r="BM21" i="22"/>
  <c r="BN21" i="22"/>
  <c r="BO21" i="22"/>
  <c r="BP21" i="22"/>
  <c r="BQ21" i="22"/>
  <c r="BR21" i="22"/>
  <c r="BS21" i="22"/>
  <c r="BT21" i="22"/>
  <c r="BU21" i="22"/>
  <c r="BV21" i="22"/>
  <c r="BW21" i="22"/>
  <c r="BX21" i="22"/>
  <c r="BY21" i="22"/>
  <c r="BZ21" i="22"/>
  <c r="CA21" i="22"/>
  <c r="CB21" i="22"/>
  <c r="CC21" i="22"/>
  <c r="CD21" i="22"/>
  <c r="CE21" i="22"/>
  <c r="CF21" i="22"/>
  <c r="CG21" i="22"/>
  <c r="CH21" i="22"/>
  <c r="CI21" i="22"/>
  <c r="CJ21" i="22"/>
  <c r="CK21" i="22"/>
  <c r="CL21" i="22"/>
  <c r="CM21" i="22"/>
  <c r="CN21" i="22"/>
  <c r="CO21" i="22"/>
  <c r="CP21" i="22"/>
  <c r="CQ21" i="22"/>
  <c r="CR21" i="22"/>
  <c r="CS21" i="22"/>
  <c r="CT21" i="22"/>
  <c r="CU21" i="22"/>
  <c r="CV21" i="22"/>
  <c r="CW21" i="22"/>
  <c r="CX21" i="22"/>
  <c r="CY21" i="22"/>
  <c r="CZ21" i="22"/>
  <c r="DA21" i="22"/>
  <c r="DB21" i="22"/>
  <c r="DC21" i="22"/>
  <c r="DD21" i="22"/>
  <c r="DE21" i="22"/>
  <c r="DF21" i="22"/>
  <c r="DG21" i="22"/>
  <c r="DH21" i="22"/>
  <c r="DI21" i="22"/>
  <c r="DJ21" i="22"/>
  <c r="DK21" i="22"/>
  <c r="DL21" i="22"/>
  <c r="DM21" i="22"/>
  <c r="DN21" i="22"/>
  <c r="DO21" i="22"/>
  <c r="DP21" i="22"/>
  <c r="DQ21" i="22"/>
  <c r="DR21" i="22"/>
  <c r="DS21" i="22"/>
  <c r="DT21" i="22"/>
  <c r="DU21" i="22"/>
  <c r="DV21" i="22"/>
  <c r="DW21" i="22"/>
  <c r="DX21" i="22"/>
  <c r="DY21" i="22"/>
  <c r="DZ21" i="22"/>
  <c r="EA21" i="22"/>
  <c r="EB21" i="22"/>
  <c r="EC21" i="22"/>
  <c r="ED21" i="22"/>
  <c r="EE21" i="22"/>
  <c r="EF21" i="22"/>
  <c r="EG21" i="22"/>
  <c r="EH21" i="22"/>
  <c r="EI21" i="22"/>
  <c r="EJ21" i="22"/>
  <c r="EK21" i="22"/>
  <c r="EL21" i="22"/>
  <c r="EM21" i="22"/>
  <c r="EN21" i="22"/>
  <c r="EO21" i="22"/>
  <c r="EP21" i="22"/>
  <c r="EQ21" i="22"/>
  <c r="ER21" i="22"/>
  <c r="ES21" i="22"/>
  <c r="ET21" i="22"/>
  <c r="EU21" i="22"/>
  <c r="EV21" i="22"/>
  <c r="EW21" i="22"/>
  <c r="EX21" i="22"/>
  <c r="EY21" i="22"/>
  <c r="EZ21" i="22"/>
  <c r="FA21" i="22"/>
  <c r="FB21" i="22"/>
  <c r="FC21" i="22"/>
  <c r="FD21" i="22"/>
  <c r="FE21" i="22"/>
  <c r="FF21" i="22"/>
  <c r="FG21" i="22"/>
  <c r="FH21" i="22"/>
  <c r="FI21" i="22"/>
  <c r="FJ21" i="22"/>
  <c r="FK21" i="22"/>
  <c r="FL21" i="22"/>
  <c r="FM21" i="22"/>
  <c r="FN21" i="22"/>
  <c r="FO21" i="22"/>
  <c r="FP21" i="22"/>
  <c r="FQ21" i="22"/>
  <c r="FR21" i="22"/>
  <c r="FS21" i="22"/>
  <c r="FT21" i="22"/>
  <c r="FU21" i="22"/>
  <c r="FV21" i="22"/>
  <c r="FW21" i="22"/>
  <c r="FX21" i="22"/>
  <c r="FY21" i="22"/>
  <c r="FZ21" i="22"/>
  <c r="GA21" i="22"/>
  <c r="GB21" i="22"/>
  <c r="GC21" i="22"/>
  <c r="GD21" i="22"/>
  <c r="GE21" i="22"/>
  <c r="GF21" i="22"/>
  <c r="GG21" i="22"/>
  <c r="GH21" i="22"/>
  <c r="GI21" i="22"/>
  <c r="GJ21" i="22"/>
  <c r="GK21" i="22"/>
  <c r="GL21" i="22"/>
  <c r="GM21" i="22"/>
  <c r="GN21" i="22"/>
  <c r="GO21" i="22"/>
  <c r="GP21" i="22"/>
  <c r="GQ21" i="22"/>
  <c r="GR21" i="22"/>
  <c r="GS21" i="22"/>
  <c r="GT21" i="22"/>
  <c r="GU21" i="22"/>
  <c r="GV21" i="22"/>
  <c r="GW21" i="22"/>
  <c r="GX21" i="22"/>
  <c r="GY21" i="22"/>
  <c r="GZ21" i="22"/>
  <c r="HA21" i="22"/>
  <c r="HB21" i="22"/>
  <c r="HC21" i="22"/>
  <c r="HD21" i="22"/>
  <c r="HE21" i="22"/>
  <c r="HF21" i="22"/>
  <c r="HG21" i="22"/>
  <c r="HH21" i="22"/>
  <c r="HI21" i="22"/>
  <c r="HJ21" i="22"/>
  <c r="HK21" i="22"/>
  <c r="HL21" i="22"/>
  <c r="HM21" i="22"/>
  <c r="HN21" i="22"/>
  <c r="HO21" i="22"/>
  <c r="HP21" i="22"/>
  <c r="HQ21" i="22"/>
  <c r="HR21" i="22"/>
  <c r="HS21" i="22"/>
  <c r="HT21" i="22"/>
  <c r="HU21" i="22"/>
  <c r="HV21" i="22"/>
  <c r="HW21" i="22"/>
  <c r="HX21" i="22"/>
  <c r="HY21" i="22"/>
  <c r="HZ21" i="22"/>
  <c r="IA21" i="22"/>
  <c r="IB21" i="22"/>
  <c r="IC21" i="22"/>
  <c r="ID21" i="22"/>
  <c r="IE21" i="22"/>
  <c r="IF21" i="22"/>
  <c r="IG21" i="22"/>
  <c r="IH21" i="22"/>
  <c r="II21" i="22"/>
  <c r="IJ21" i="22"/>
  <c r="IK21" i="22"/>
  <c r="IL21" i="22"/>
  <c r="IM21" i="22"/>
  <c r="IN21" i="22"/>
  <c r="IO21" i="22"/>
  <c r="IP21" i="22"/>
  <c r="IQ21" i="22"/>
  <c r="IR21" i="22"/>
  <c r="IS21" i="22"/>
  <c r="IT21" i="22"/>
  <c r="IU21" i="22"/>
  <c r="IV21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U22" i="22"/>
  <c r="V22" i="22"/>
  <c r="W22" i="22"/>
  <c r="X22" i="22"/>
  <c r="Y22" i="22"/>
  <c r="Z22" i="22"/>
  <c r="AA22" i="22"/>
  <c r="AB22" i="22"/>
  <c r="AC22" i="22"/>
  <c r="AD22" i="22"/>
  <c r="AE22" i="22"/>
  <c r="AF22" i="22"/>
  <c r="AG22" i="22"/>
  <c r="AH22" i="22"/>
  <c r="AI22" i="22"/>
  <c r="AJ22" i="22"/>
  <c r="AK22" i="22"/>
  <c r="AL22" i="22"/>
  <c r="AM22" i="22"/>
  <c r="AN22" i="22"/>
  <c r="AO22" i="22"/>
  <c r="AP22" i="22"/>
  <c r="AQ22" i="22"/>
  <c r="AR22" i="22"/>
  <c r="AS22" i="22"/>
  <c r="AT22" i="22"/>
  <c r="AU22" i="22"/>
  <c r="AV22" i="22"/>
  <c r="AW22" i="22"/>
  <c r="AX22" i="22"/>
  <c r="AY22" i="22"/>
  <c r="AZ22" i="22"/>
  <c r="BA22" i="22"/>
  <c r="BB22" i="22"/>
  <c r="BC22" i="22"/>
  <c r="BD22" i="22"/>
  <c r="BE22" i="22"/>
  <c r="BF22" i="22"/>
  <c r="BG22" i="22"/>
  <c r="BH22" i="22"/>
  <c r="BI22" i="22"/>
  <c r="BJ22" i="22"/>
  <c r="BK22" i="22"/>
  <c r="BL22" i="22"/>
  <c r="BM22" i="22"/>
  <c r="BN22" i="22"/>
  <c r="BO22" i="22"/>
  <c r="BP22" i="22"/>
  <c r="BQ22" i="22"/>
  <c r="BR22" i="22"/>
  <c r="BS22" i="22"/>
  <c r="BT22" i="22"/>
  <c r="BU22" i="22"/>
  <c r="BV22" i="22"/>
  <c r="BW22" i="22"/>
  <c r="BX22" i="22"/>
  <c r="BY22" i="22"/>
  <c r="BZ22" i="22"/>
  <c r="CA22" i="22"/>
  <c r="CB22" i="22"/>
  <c r="CC22" i="22"/>
  <c r="CD22" i="22"/>
  <c r="CE22" i="22"/>
  <c r="CF22" i="22"/>
  <c r="CG22" i="22"/>
  <c r="CH22" i="22"/>
  <c r="CI22" i="22"/>
  <c r="CJ22" i="22"/>
  <c r="CK22" i="22"/>
  <c r="CL22" i="22"/>
  <c r="CM22" i="22"/>
  <c r="CN22" i="22"/>
  <c r="CO22" i="22"/>
  <c r="CP22" i="22"/>
  <c r="CQ22" i="22"/>
  <c r="CR22" i="22"/>
  <c r="CS22" i="22"/>
  <c r="CT22" i="22"/>
  <c r="CU22" i="22"/>
  <c r="CV22" i="22"/>
  <c r="CW22" i="22"/>
  <c r="CX22" i="22"/>
  <c r="CY22" i="22"/>
  <c r="CZ22" i="22"/>
  <c r="DA22" i="22"/>
  <c r="DB22" i="22"/>
  <c r="DC22" i="22"/>
  <c r="DD22" i="22"/>
  <c r="DE22" i="22"/>
  <c r="DF22" i="22"/>
  <c r="DG22" i="22"/>
  <c r="DH22" i="22"/>
  <c r="DI22" i="22"/>
  <c r="DJ22" i="22"/>
  <c r="DK22" i="22"/>
  <c r="DL22" i="22"/>
  <c r="DM22" i="22"/>
  <c r="DN22" i="22"/>
  <c r="DO22" i="22"/>
  <c r="DP22" i="22"/>
  <c r="DQ22" i="22"/>
  <c r="DR22" i="22"/>
  <c r="DS22" i="22"/>
  <c r="DT22" i="22"/>
  <c r="DU22" i="22"/>
  <c r="DV22" i="22"/>
  <c r="DW22" i="22"/>
  <c r="DX22" i="22"/>
  <c r="DY22" i="22"/>
  <c r="DZ22" i="22"/>
  <c r="EA22" i="22"/>
  <c r="EB22" i="22"/>
  <c r="EC22" i="22"/>
  <c r="ED22" i="22"/>
  <c r="EE22" i="22"/>
  <c r="EF22" i="22"/>
  <c r="EG22" i="22"/>
  <c r="EH22" i="22"/>
  <c r="EI22" i="22"/>
  <c r="EJ22" i="22"/>
  <c r="EK22" i="22"/>
  <c r="EL22" i="22"/>
  <c r="EM22" i="22"/>
  <c r="EN22" i="22"/>
  <c r="EO22" i="22"/>
  <c r="EP22" i="22"/>
  <c r="EQ22" i="22"/>
  <c r="ER22" i="22"/>
  <c r="ES22" i="22"/>
  <c r="ET22" i="22"/>
  <c r="EU22" i="22"/>
  <c r="EV22" i="22"/>
  <c r="EW22" i="22"/>
  <c r="EX22" i="22"/>
  <c r="EY22" i="22"/>
  <c r="EZ22" i="22"/>
  <c r="FA22" i="22"/>
  <c r="FB22" i="22"/>
  <c r="FC22" i="22"/>
  <c r="FD22" i="22"/>
  <c r="FE22" i="22"/>
  <c r="FF22" i="22"/>
  <c r="FG22" i="22"/>
  <c r="FH22" i="22"/>
  <c r="FI22" i="22"/>
  <c r="FJ22" i="22"/>
  <c r="FK22" i="22"/>
  <c r="FL22" i="22"/>
  <c r="FM22" i="22"/>
  <c r="FN22" i="22"/>
  <c r="FO22" i="22"/>
  <c r="FP22" i="22"/>
  <c r="FQ22" i="22"/>
  <c r="FR22" i="22"/>
  <c r="FS22" i="22"/>
  <c r="FT22" i="22"/>
  <c r="FU22" i="22"/>
  <c r="FV22" i="22"/>
  <c r="FW22" i="22"/>
  <c r="FX22" i="22"/>
  <c r="FY22" i="22"/>
  <c r="FZ22" i="22"/>
  <c r="GA22" i="22"/>
  <c r="GB22" i="22"/>
  <c r="GC22" i="22"/>
  <c r="GD22" i="22"/>
  <c r="GE22" i="22"/>
  <c r="GF22" i="22"/>
  <c r="GG22" i="22"/>
  <c r="GH22" i="22"/>
  <c r="GI22" i="22"/>
  <c r="GJ22" i="22"/>
  <c r="GK22" i="22"/>
  <c r="GL22" i="22"/>
  <c r="GM22" i="22"/>
  <c r="GN22" i="22"/>
  <c r="GO22" i="22"/>
  <c r="GP22" i="22"/>
  <c r="GQ22" i="22"/>
  <c r="GR22" i="22"/>
  <c r="GS22" i="22"/>
  <c r="GT22" i="22"/>
  <c r="GU22" i="22"/>
  <c r="GV22" i="22"/>
  <c r="GW22" i="22"/>
  <c r="GX22" i="22"/>
  <c r="GY22" i="22"/>
  <c r="GZ22" i="22"/>
  <c r="HA22" i="22"/>
  <c r="HB22" i="22"/>
  <c r="HC22" i="22"/>
  <c r="HD22" i="22"/>
  <c r="HE22" i="22"/>
  <c r="HF22" i="22"/>
  <c r="HG22" i="22"/>
  <c r="HH22" i="22"/>
  <c r="HI22" i="22"/>
  <c r="HJ22" i="22"/>
  <c r="HK22" i="22"/>
  <c r="HL22" i="22"/>
  <c r="HM22" i="22"/>
  <c r="HN22" i="22"/>
  <c r="HO22" i="22"/>
  <c r="HP22" i="22"/>
  <c r="HQ22" i="22"/>
  <c r="HR22" i="22"/>
  <c r="HS22" i="22"/>
  <c r="HT22" i="22"/>
  <c r="HU22" i="22"/>
  <c r="HV22" i="22"/>
  <c r="HW22" i="22"/>
  <c r="HX22" i="22"/>
  <c r="HY22" i="22"/>
  <c r="HZ22" i="22"/>
  <c r="IA22" i="22"/>
  <c r="IB22" i="22"/>
  <c r="IC22" i="22"/>
  <c r="ID22" i="22"/>
  <c r="IE22" i="22"/>
  <c r="IF22" i="22"/>
  <c r="IG22" i="22"/>
  <c r="IH22" i="22"/>
  <c r="II22" i="22"/>
  <c r="IJ22" i="22"/>
  <c r="IK22" i="22"/>
  <c r="IL22" i="22"/>
  <c r="IM22" i="22"/>
  <c r="IN22" i="22"/>
  <c r="IO22" i="22"/>
  <c r="IP22" i="22"/>
  <c r="IQ22" i="22"/>
  <c r="IR22" i="22"/>
  <c r="IS22" i="22"/>
  <c r="IT22" i="22"/>
  <c r="IU22" i="22"/>
  <c r="IV22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U23" i="22"/>
  <c r="V23" i="22"/>
  <c r="W23" i="22"/>
  <c r="X23" i="22"/>
  <c r="Y23" i="22"/>
  <c r="Z23" i="22"/>
  <c r="AA23" i="22"/>
  <c r="AB23" i="22"/>
  <c r="AC23" i="22"/>
  <c r="AD23" i="22"/>
  <c r="AE23" i="22"/>
  <c r="AF23" i="22"/>
  <c r="AG23" i="22"/>
  <c r="AH23" i="22"/>
  <c r="AI23" i="22"/>
  <c r="AJ23" i="22"/>
  <c r="AK23" i="22"/>
  <c r="AL23" i="22"/>
  <c r="AM23" i="22"/>
  <c r="AN23" i="22"/>
  <c r="AO23" i="22"/>
  <c r="AP23" i="22"/>
  <c r="AQ23" i="22"/>
  <c r="AR23" i="22"/>
  <c r="AS23" i="22"/>
  <c r="AT23" i="22"/>
  <c r="AU23" i="22"/>
  <c r="AV23" i="22"/>
  <c r="AW23" i="22"/>
  <c r="AX23" i="22"/>
  <c r="AY23" i="22"/>
  <c r="AZ23" i="22"/>
  <c r="BA23" i="22"/>
  <c r="BB23" i="22"/>
  <c r="BC23" i="22"/>
  <c r="BD23" i="22"/>
  <c r="BE23" i="22"/>
  <c r="BF23" i="22"/>
  <c r="BG23" i="22"/>
  <c r="BH23" i="22"/>
  <c r="BI23" i="22"/>
  <c r="BJ23" i="22"/>
  <c r="BK23" i="22"/>
  <c r="BL23" i="22"/>
  <c r="BM23" i="22"/>
  <c r="BN23" i="22"/>
  <c r="BO23" i="22"/>
  <c r="BP23" i="22"/>
  <c r="BQ23" i="22"/>
  <c r="BR23" i="22"/>
  <c r="BS23" i="22"/>
  <c r="BT23" i="22"/>
  <c r="BU23" i="22"/>
  <c r="BV23" i="22"/>
  <c r="BW23" i="22"/>
  <c r="BX23" i="22"/>
  <c r="BY23" i="22"/>
  <c r="BZ23" i="22"/>
  <c r="CA23" i="22"/>
  <c r="CB23" i="22"/>
  <c r="CC23" i="22"/>
  <c r="CD23" i="22"/>
  <c r="CE23" i="22"/>
  <c r="CF23" i="22"/>
  <c r="CG23" i="22"/>
  <c r="CH23" i="22"/>
  <c r="CI23" i="22"/>
  <c r="CJ23" i="22"/>
  <c r="CK23" i="22"/>
  <c r="CL23" i="22"/>
  <c r="CM23" i="22"/>
  <c r="CN23" i="22"/>
  <c r="CO23" i="22"/>
  <c r="CP23" i="22"/>
  <c r="CQ23" i="22"/>
  <c r="CR23" i="22"/>
  <c r="CS23" i="22"/>
  <c r="CT23" i="22"/>
  <c r="CU23" i="22"/>
  <c r="CV23" i="22"/>
  <c r="CW23" i="22"/>
  <c r="CX23" i="22"/>
  <c r="CY23" i="22"/>
  <c r="CZ23" i="22"/>
  <c r="DA23" i="22"/>
  <c r="DB23" i="22"/>
  <c r="DC23" i="22"/>
  <c r="DD23" i="22"/>
  <c r="DE23" i="22"/>
  <c r="DF23" i="22"/>
  <c r="DG23" i="22"/>
  <c r="DH23" i="22"/>
  <c r="DI23" i="22"/>
  <c r="DJ23" i="22"/>
  <c r="DK23" i="22"/>
  <c r="DL23" i="22"/>
  <c r="DM23" i="22"/>
  <c r="DN23" i="22"/>
  <c r="DO23" i="22"/>
  <c r="DP23" i="22"/>
  <c r="DQ23" i="22"/>
  <c r="DR23" i="22"/>
  <c r="DS23" i="22"/>
  <c r="DT23" i="22"/>
  <c r="DU23" i="22"/>
  <c r="DV23" i="22"/>
  <c r="DW23" i="22"/>
  <c r="DX23" i="22"/>
  <c r="DY23" i="22"/>
  <c r="DZ23" i="22"/>
  <c r="EA23" i="22"/>
  <c r="EB23" i="22"/>
  <c r="EC23" i="22"/>
  <c r="ED23" i="22"/>
  <c r="EE23" i="22"/>
  <c r="EF23" i="22"/>
  <c r="EG23" i="22"/>
  <c r="EH23" i="22"/>
  <c r="EI23" i="22"/>
  <c r="EJ23" i="22"/>
  <c r="EK23" i="22"/>
  <c r="EL23" i="22"/>
  <c r="EM23" i="22"/>
  <c r="EN23" i="22"/>
  <c r="EO23" i="22"/>
  <c r="EP23" i="22"/>
  <c r="EQ23" i="22"/>
  <c r="ER23" i="22"/>
  <c r="ES23" i="22"/>
  <c r="ET23" i="22"/>
  <c r="EU23" i="22"/>
  <c r="EV23" i="22"/>
  <c r="EW23" i="22"/>
  <c r="EX23" i="22"/>
  <c r="EY23" i="22"/>
  <c r="EZ23" i="22"/>
  <c r="FA23" i="22"/>
  <c r="FB23" i="22"/>
  <c r="FC23" i="22"/>
  <c r="FD23" i="22"/>
  <c r="FE23" i="22"/>
  <c r="FF23" i="22"/>
  <c r="FG23" i="22"/>
  <c r="FH23" i="22"/>
  <c r="FI23" i="22"/>
  <c r="FJ23" i="22"/>
  <c r="FK23" i="22"/>
  <c r="FL23" i="22"/>
  <c r="FM23" i="22"/>
  <c r="FN23" i="22"/>
  <c r="FO23" i="22"/>
  <c r="FP23" i="22"/>
  <c r="FQ23" i="22"/>
  <c r="FR23" i="22"/>
  <c r="FS23" i="22"/>
  <c r="FT23" i="22"/>
  <c r="FU23" i="22"/>
  <c r="FV23" i="22"/>
  <c r="FW23" i="22"/>
  <c r="FX23" i="22"/>
  <c r="FY23" i="22"/>
  <c r="FZ23" i="22"/>
  <c r="GA23" i="22"/>
  <c r="GB23" i="22"/>
  <c r="GC23" i="22"/>
  <c r="GD23" i="22"/>
  <c r="GE23" i="22"/>
  <c r="GF23" i="22"/>
  <c r="GG23" i="22"/>
  <c r="GH23" i="22"/>
  <c r="GI23" i="22"/>
  <c r="GJ23" i="22"/>
  <c r="GK23" i="22"/>
  <c r="GL23" i="22"/>
  <c r="GM23" i="22"/>
  <c r="GN23" i="22"/>
  <c r="GO23" i="22"/>
  <c r="GP23" i="22"/>
  <c r="GQ23" i="22"/>
  <c r="GR23" i="22"/>
  <c r="GS23" i="22"/>
  <c r="GT23" i="22"/>
  <c r="GU23" i="22"/>
  <c r="GV23" i="22"/>
  <c r="GW23" i="22"/>
  <c r="GX23" i="22"/>
  <c r="GY23" i="22"/>
  <c r="GZ23" i="22"/>
  <c r="HA23" i="22"/>
  <c r="HB23" i="22"/>
  <c r="HC23" i="22"/>
  <c r="HD23" i="22"/>
  <c r="HE23" i="22"/>
  <c r="HF23" i="22"/>
  <c r="HG23" i="22"/>
  <c r="HH23" i="22"/>
  <c r="HI23" i="22"/>
  <c r="HJ23" i="22"/>
  <c r="HK23" i="22"/>
  <c r="HL23" i="22"/>
  <c r="HM23" i="22"/>
  <c r="HN23" i="22"/>
  <c r="HO23" i="22"/>
  <c r="HP23" i="22"/>
  <c r="HQ23" i="22"/>
  <c r="HR23" i="22"/>
  <c r="HS23" i="22"/>
  <c r="HT23" i="22"/>
  <c r="HU23" i="22"/>
  <c r="HV23" i="22"/>
  <c r="HW23" i="22"/>
  <c r="HX23" i="22"/>
  <c r="HY23" i="22"/>
  <c r="HZ23" i="22"/>
  <c r="IA23" i="22"/>
  <c r="IB23" i="22"/>
  <c r="IC23" i="22"/>
  <c r="ID23" i="22"/>
  <c r="IE23" i="22"/>
  <c r="IF23" i="22"/>
  <c r="IG23" i="22"/>
  <c r="IH23" i="22"/>
  <c r="II23" i="22"/>
  <c r="IJ23" i="22"/>
  <c r="IK23" i="22"/>
  <c r="IL23" i="22"/>
  <c r="IM23" i="22"/>
  <c r="IN23" i="22"/>
  <c r="IO23" i="22"/>
  <c r="IP23" i="22"/>
  <c r="IQ23" i="22"/>
  <c r="IR23" i="22"/>
  <c r="IS23" i="22"/>
  <c r="IT23" i="22"/>
  <c r="IU23" i="22"/>
  <c r="IV23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U24" i="22"/>
  <c r="V24" i="22"/>
  <c r="W24" i="22"/>
  <c r="X24" i="22"/>
  <c r="Y24" i="22"/>
  <c r="Z24" i="22"/>
  <c r="AA24" i="22"/>
  <c r="AB24" i="22"/>
  <c r="AC24" i="22"/>
  <c r="AD24" i="22"/>
  <c r="AE24" i="22"/>
  <c r="AF24" i="22"/>
  <c r="AG24" i="22"/>
  <c r="AH24" i="22"/>
  <c r="AI24" i="22"/>
  <c r="AJ24" i="22"/>
  <c r="AK24" i="22"/>
  <c r="AL24" i="22"/>
  <c r="AM24" i="22"/>
  <c r="AN24" i="22"/>
  <c r="AO24" i="22"/>
  <c r="AP24" i="22"/>
  <c r="AQ24" i="22"/>
  <c r="AR24" i="22"/>
  <c r="AS24" i="22"/>
  <c r="AT24" i="22"/>
  <c r="AU24" i="22"/>
  <c r="AV24" i="22"/>
  <c r="AW24" i="22"/>
  <c r="AX24" i="22"/>
  <c r="AY24" i="22"/>
  <c r="AZ24" i="22"/>
  <c r="BA24" i="22"/>
  <c r="BB24" i="22"/>
  <c r="BC24" i="22"/>
  <c r="BD24" i="22"/>
  <c r="BE24" i="22"/>
  <c r="BF24" i="22"/>
  <c r="BG24" i="22"/>
  <c r="BH24" i="22"/>
  <c r="BI24" i="22"/>
  <c r="BJ24" i="22"/>
  <c r="BK24" i="22"/>
  <c r="BL24" i="22"/>
  <c r="BM24" i="22"/>
  <c r="BN24" i="22"/>
  <c r="BO24" i="22"/>
  <c r="BP24" i="22"/>
  <c r="BQ24" i="22"/>
  <c r="BR24" i="22"/>
  <c r="BS24" i="22"/>
  <c r="BT24" i="22"/>
  <c r="BU24" i="22"/>
  <c r="BV24" i="22"/>
  <c r="BW24" i="22"/>
  <c r="BX24" i="22"/>
  <c r="BY24" i="22"/>
  <c r="BZ24" i="22"/>
  <c r="CA24" i="22"/>
  <c r="CB24" i="22"/>
  <c r="CC24" i="22"/>
  <c r="CD24" i="22"/>
  <c r="CE24" i="22"/>
  <c r="CF24" i="22"/>
  <c r="CG24" i="22"/>
  <c r="CH24" i="22"/>
  <c r="CI24" i="22"/>
  <c r="CJ24" i="22"/>
  <c r="CK24" i="22"/>
  <c r="CL24" i="22"/>
  <c r="CM24" i="22"/>
  <c r="CN24" i="22"/>
  <c r="CO24" i="22"/>
  <c r="CP24" i="22"/>
  <c r="CQ24" i="22"/>
  <c r="CR24" i="22"/>
  <c r="CS24" i="22"/>
  <c r="CT24" i="22"/>
  <c r="CU24" i="22"/>
  <c r="CV24" i="22"/>
  <c r="CW24" i="22"/>
  <c r="CX24" i="22"/>
  <c r="CY24" i="22"/>
  <c r="CZ24" i="22"/>
  <c r="DA24" i="22"/>
  <c r="DB24" i="22"/>
  <c r="DC24" i="22"/>
  <c r="DD24" i="22"/>
  <c r="DE24" i="22"/>
  <c r="DF24" i="22"/>
  <c r="DG24" i="22"/>
  <c r="DH24" i="22"/>
  <c r="DI24" i="22"/>
  <c r="DJ24" i="22"/>
  <c r="DK24" i="22"/>
  <c r="DL24" i="22"/>
  <c r="DM24" i="22"/>
  <c r="DN24" i="22"/>
  <c r="DO24" i="22"/>
  <c r="DP24" i="22"/>
  <c r="DQ24" i="22"/>
  <c r="DR24" i="22"/>
  <c r="DS24" i="22"/>
  <c r="DT24" i="22"/>
  <c r="DU24" i="22"/>
  <c r="DV24" i="22"/>
  <c r="DW24" i="22"/>
  <c r="DX24" i="22"/>
  <c r="DY24" i="22"/>
  <c r="DZ24" i="22"/>
  <c r="EA24" i="22"/>
  <c r="EB24" i="22"/>
  <c r="EC24" i="22"/>
  <c r="ED24" i="22"/>
  <c r="EE24" i="22"/>
  <c r="EF24" i="22"/>
  <c r="EG24" i="22"/>
  <c r="EH24" i="22"/>
  <c r="EI24" i="22"/>
  <c r="EJ24" i="22"/>
  <c r="EK24" i="22"/>
  <c r="EL24" i="22"/>
  <c r="EM24" i="22"/>
  <c r="EN24" i="22"/>
  <c r="EO24" i="22"/>
  <c r="EP24" i="22"/>
  <c r="EQ24" i="22"/>
  <c r="ER24" i="22"/>
  <c r="ES24" i="22"/>
  <c r="ET24" i="22"/>
  <c r="EU24" i="22"/>
  <c r="EV24" i="22"/>
  <c r="EW24" i="22"/>
  <c r="EX24" i="22"/>
  <c r="EY24" i="22"/>
  <c r="EZ24" i="22"/>
  <c r="FA24" i="22"/>
  <c r="FB24" i="22"/>
  <c r="FC24" i="22"/>
  <c r="FD24" i="22"/>
  <c r="FE24" i="22"/>
  <c r="FF24" i="22"/>
  <c r="FG24" i="22"/>
  <c r="FH24" i="22"/>
  <c r="FI24" i="22"/>
  <c r="FJ24" i="22"/>
  <c r="FK24" i="22"/>
  <c r="FL24" i="22"/>
  <c r="FM24" i="22"/>
  <c r="FN24" i="22"/>
  <c r="FO24" i="22"/>
  <c r="FP24" i="22"/>
  <c r="FQ24" i="22"/>
  <c r="FR24" i="22"/>
  <c r="FS24" i="22"/>
  <c r="FT24" i="22"/>
  <c r="FU24" i="22"/>
  <c r="FV24" i="22"/>
  <c r="FW24" i="22"/>
  <c r="FX24" i="22"/>
  <c r="FY24" i="22"/>
  <c r="FZ24" i="22"/>
  <c r="GA24" i="22"/>
  <c r="GB24" i="22"/>
  <c r="GC24" i="22"/>
  <c r="GD24" i="22"/>
  <c r="GE24" i="22"/>
  <c r="GF24" i="22"/>
  <c r="GG24" i="22"/>
  <c r="GH24" i="22"/>
  <c r="GI24" i="22"/>
  <c r="GJ24" i="22"/>
  <c r="GK24" i="22"/>
  <c r="GL24" i="22"/>
  <c r="GM24" i="22"/>
  <c r="GN24" i="22"/>
  <c r="GO24" i="22"/>
  <c r="GP24" i="22"/>
  <c r="GQ24" i="22"/>
  <c r="GR24" i="22"/>
  <c r="GS24" i="22"/>
  <c r="GT24" i="22"/>
  <c r="GU24" i="22"/>
  <c r="GV24" i="22"/>
  <c r="GW24" i="22"/>
  <c r="GX24" i="22"/>
  <c r="GY24" i="22"/>
  <c r="GZ24" i="22"/>
  <c r="HA24" i="22"/>
  <c r="HB24" i="22"/>
  <c r="HC24" i="22"/>
  <c r="HD24" i="22"/>
  <c r="HE24" i="22"/>
  <c r="HF24" i="22"/>
  <c r="HG24" i="22"/>
  <c r="HH24" i="22"/>
  <c r="HI24" i="22"/>
  <c r="HJ24" i="22"/>
  <c r="HK24" i="22"/>
  <c r="HL24" i="22"/>
  <c r="HM24" i="22"/>
  <c r="HN24" i="22"/>
  <c r="HO24" i="22"/>
  <c r="HP24" i="22"/>
  <c r="HQ24" i="22"/>
  <c r="HR24" i="22"/>
  <c r="HS24" i="22"/>
  <c r="HT24" i="22"/>
  <c r="HU24" i="22"/>
  <c r="HV24" i="22"/>
  <c r="HW24" i="22"/>
  <c r="HX24" i="22"/>
  <c r="HY24" i="22"/>
  <c r="HZ24" i="22"/>
  <c r="IA24" i="22"/>
  <c r="IB24" i="22"/>
  <c r="IC24" i="22"/>
  <c r="ID24" i="22"/>
  <c r="IE24" i="22"/>
  <c r="IF24" i="22"/>
  <c r="IG24" i="22"/>
  <c r="IH24" i="22"/>
  <c r="II24" i="22"/>
  <c r="IJ24" i="22"/>
  <c r="IK24" i="22"/>
  <c r="IL24" i="22"/>
  <c r="IM24" i="22"/>
  <c r="IN24" i="22"/>
  <c r="IO24" i="22"/>
  <c r="IP24" i="22"/>
  <c r="IQ24" i="22"/>
  <c r="IR24" i="22"/>
  <c r="IS24" i="22"/>
  <c r="IT24" i="22"/>
  <c r="IU24" i="22"/>
  <c r="IV24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U25" i="22"/>
  <c r="V25" i="22"/>
  <c r="W25" i="22"/>
  <c r="X25" i="22"/>
  <c r="Y25" i="22"/>
  <c r="Z25" i="22"/>
  <c r="AA25" i="22"/>
  <c r="AB25" i="22"/>
  <c r="AC25" i="22"/>
  <c r="AD25" i="22"/>
  <c r="AE25" i="22"/>
  <c r="AF25" i="22"/>
  <c r="AG25" i="22"/>
  <c r="AH25" i="22"/>
  <c r="AI25" i="22"/>
  <c r="AJ25" i="22"/>
  <c r="AK25" i="22"/>
  <c r="AL25" i="22"/>
  <c r="AM25" i="22"/>
  <c r="AN25" i="22"/>
  <c r="AO25" i="22"/>
  <c r="AP25" i="22"/>
  <c r="AQ25" i="22"/>
  <c r="AR25" i="22"/>
  <c r="AS25" i="22"/>
  <c r="AT25" i="22"/>
  <c r="AU25" i="22"/>
  <c r="AV25" i="22"/>
  <c r="AW25" i="22"/>
  <c r="AX25" i="22"/>
  <c r="AY25" i="22"/>
  <c r="AZ25" i="22"/>
  <c r="BA25" i="22"/>
  <c r="BB25" i="22"/>
  <c r="BC25" i="22"/>
  <c r="BD25" i="22"/>
  <c r="BE25" i="22"/>
  <c r="BF25" i="22"/>
  <c r="BG25" i="22"/>
  <c r="BH25" i="22"/>
  <c r="BI25" i="22"/>
  <c r="BJ25" i="22"/>
  <c r="BK25" i="22"/>
  <c r="BL25" i="22"/>
  <c r="BM25" i="22"/>
  <c r="BN25" i="22"/>
  <c r="BO25" i="22"/>
  <c r="BP25" i="22"/>
  <c r="BQ25" i="22"/>
  <c r="BR25" i="22"/>
  <c r="BS25" i="22"/>
  <c r="BT25" i="22"/>
  <c r="BU25" i="22"/>
  <c r="BV25" i="22"/>
  <c r="BW25" i="22"/>
  <c r="BX25" i="22"/>
  <c r="BY25" i="22"/>
  <c r="BZ25" i="22"/>
  <c r="CA25" i="22"/>
  <c r="CB25" i="22"/>
  <c r="CC25" i="22"/>
  <c r="CD25" i="22"/>
  <c r="CE25" i="22"/>
  <c r="CF25" i="22"/>
  <c r="CG25" i="22"/>
  <c r="CH25" i="22"/>
  <c r="CI25" i="22"/>
  <c r="CJ25" i="22"/>
  <c r="CK25" i="22"/>
  <c r="CL25" i="22"/>
  <c r="CM25" i="22"/>
  <c r="CN25" i="22"/>
  <c r="CO25" i="22"/>
  <c r="CP25" i="22"/>
  <c r="CQ25" i="22"/>
  <c r="CR25" i="22"/>
  <c r="CS25" i="22"/>
  <c r="CT25" i="22"/>
  <c r="CU25" i="22"/>
  <c r="CV25" i="22"/>
  <c r="CW25" i="22"/>
  <c r="CX25" i="22"/>
  <c r="CY25" i="22"/>
  <c r="CZ25" i="22"/>
  <c r="DA25" i="22"/>
  <c r="DB25" i="22"/>
  <c r="DC25" i="22"/>
  <c r="DD25" i="22"/>
  <c r="DE25" i="22"/>
  <c r="DF25" i="22"/>
  <c r="DG25" i="22"/>
  <c r="DH25" i="22"/>
  <c r="DI25" i="22"/>
  <c r="DJ25" i="22"/>
  <c r="DK25" i="22"/>
  <c r="DL25" i="22"/>
  <c r="DM25" i="22"/>
  <c r="DN25" i="22"/>
  <c r="DO25" i="22"/>
  <c r="DP25" i="22"/>
  <c r="DQ25" i="22"/>
  <c r="DR25" i="22"/>
  <c r="DS25" i="22"/>
  <c r="DT25" i="22"/>
  <c r="DU25" i="22"/>
  <c r="DV25" i="22"/>
  <c r="DW25" i="22"/>
  <c r="DX25" i="22"/>
  <c r="DY25" i="22"/>
  <c r="DZ25" i="22"/>
  <c r="EA25" i="22"/>
  <c r="EB25" i="22"/>
  <c r="EC25" i="22"/>
  <c r="ED25" i="22"/>
  <c r="EE25" i="22"/>
  <c r="EF25" i="22"/>
  <c r="EG25" i="22"/>
  <c r="EH25" i="22"/>
  <c r="EI25" i="22"/>
  <c r="EJ25" i="22"/>
  <c r="EK25" i="22"/>
  <c r="EL25" i="22"/>
  <c r="EM25" i="22"/>
  <c r="EN25" i="22"/>
  <c r="EO25" i="22"/>
  <c r="EP25" i="22"/>
  <c r="EQ25" i="22"/>
  <c r="ER25" i="22"/>
  <c r="ES25" i="22"/>
  <c r="ET25" i="22"/>
  <c r="EU25" i="22"/>
  <c r="EV25" i="22"/>
  <c r="EW25" i="22"/>
  <c r="EX25" i="22"/>
  <c r="EY25" i="22"/>
  <c r="EZ25" i="22"/>
  <c r="FA25" i="22"/>
  <c r="FB25" i="22"/>
  <c r="FC25" i="22"/>
  <c r="FD25" i="22"/>
  <c r="FE25" i="22"/>
  <c r="FF25" i="22"/>
  <c r="FG25" i="22"/>
  <c r="FH25" i="22"/>
  <c r="FI25" i="22"/>
  <c r="FJ25" i="22"/>
  <c r="FK25" i="22"/>
  <c r="FL25" i="22"/>
  <c r="FM25" i="22"/>
  <c r="FN25" i="22"/>
  <c r="FO25" i="22"/>
  <c r="FP25" i="22"/>
  <c r="FQ25" i="22"/>
  <c r="FR25" i="22"/>
  <c r="FS25" i="22"/>
  <c r="FT25" i="22"/>
  <c r="FU25" i="22"/>
  <c r="FV25" i="22"/>
  <c r="FW25" i="22"/>
  <c r="FX25" i="22"/>
  <c r="FY25" i="22"/>
  <c r="FZ25" i="22"/>
  <c r="GA25" i="22"/>
  <c r="GB25" i="22"/>
  <c r="GC25" i="22"/>
  <c r="GD25" i="22"/>
  <c r="GE25" i="22"/>
  <c r="GF25" i="22"/>
  <c r="GG25" i="22"/>
  <c r="GH25" i="22"/>
  <c r="GI25" i="22"/>
  <c r="GJ25" i="22"/>
  <c r="GK25" i="22"/>
  <c r="GL25" i="22"/>
  <c r="GM25" i="22"/>
  <c r="GN25" i="22"/>
  <c r="GO25" i="22"/>
  <c r="GP25" i="22"/>
  <c r="GQ25" i="22"/>
  <c r="GR25" i="22"/>
  <c r="GS25" i="22"/>
  <c r="GT25" i="22"/>
  <c r="GU25" i="22"/>
  <c r="GV25" i="22"/>
  <c r="GW25" i="22"/>
  <c r="GX25" i="22"/>
  <c r="GY25" i="22"/>
  <c r="GZ25" i="22"/>
  <c r="HA25" i="22"/>
  <c r="HB25" i="22"/>
  <c r="HC25" i="22"/>
  <c r="HD25" i="22"/>
  <c r="HE25" i="22"/>
  <c r="HF25" i="22"/>
  <c r="HG25" i="22"/>
  <c r="HH25" i="22"/>
  <c r="HI25" i="22"/>
  <c r="HJ25" i="22"/>
  <c r="HK25" i="22"/>
  <c r="HL25" i="22"/>
  <c r="HM25" i="22"/>
  <c r="HN25" i="22"/>
  <c r="HO25" i="22"/>
  <c r="HP25" i="22"/>
  <c r="HQ25" i="22"/>
  <c r="HR25" i="22"/>
  <c r="HS25" i="22"/>
  <c r="HT25" i="22"/>
  <c r="HU25" i="22"/>
  <c r="HV25" i="22"/>
  <c r="HW25" i="22"/>
  <c r="HX25" i="22"/>
  <c r="HY25" i="22"/>
  <c r="HZ25" i="22"/>
  <c r="IA25" i="22"/>
  <c r="IB25" i="22"/>
  <c r="IC25" i="22"/>
  <c r="ID25" i="22"/>
  <c r="IE25" i="22"/>
  <c r="IF25" i="22"/>
  <c r="IG25" i="22"/>
  <c r="IH25" i="22"/>
  <c r="II25" i="22"/>
  <c r="IJ25" i="22"/>
  <c r="IK25" i="22"/>
  <c r="IL25" i="22"/>
  <c r="IM25" i="22"/>
  <c r="IN25" i="22"/>
  <c r="IO25" i="22"/>
  <c r="IP25" i="22"/>
  <c r="IQ25" i="22"/>
  <c r="IR25" i="22"/>
  <c r="IS25" i="22"/>
  <c r="IT25" i="22"/>
  <c r="IU25" i="22"/>
  <c r="IV25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R26" i="22"/>
  <c r="S26" i="22"/>
  <c r="T26" i="22"/>
  <c r="U26" i="22"/>
  <c r="V26" i="22"/>
  <c r="W26" i="22"/>
  <c r="X26" i="22"/>
  <c r="Y26" i="22"/>
  <c r="Z26" i="22"/>
  <c r="AA26" i="22"/>
  <c r="AB26" i="22"/>
  <c r="AC26" i="22"/>
  <c r="AD26" i="22"/>
  <c r="AE26" i="22"/>
  <c r="AF26" i="22"/>
  <c r="AG26" i="22"/>
  <c r="AH26" i="22"/>
  <c r="AI26" i="22"/>
  <c r="AJ26" i="22"/>
  <c r="AK26" i="22"/>
  <c r="AL26" i="22"/>
  <c r="AM26" i="22"/>
  <c r="AN26" i="22"/>
  <c r="AO26" i="22"/>
  <c r="AP26" i="22"/>
  <c r="AQ26" i="22"/>
  <c r="AR26" i="22"/>
  <c r="AS26" i="22"/>
  <c r="AT26" i="22"/>
  <c r="AU26" i="22"/>
  <c r="AV26" i="22"/>
  <c r="AW26" i="22"/>
  <c r="AX26" i="22"/>
  <c r="AY26" i="22"/>
  <c r="AZ26" i="22"/>
  <c r="BA26" i="22"/>
  <c r="BB26" i="22"/>
  <c r="BC26" i="22"/>
  <c r="BD26" i="22"/>
  <c r="BE26" i="22"/>
  <c r="BF26" i="22"/>
  <c r="BG26" i="22"/>
  <c r="BH26" i="22"/>
  <c r="BI26" i="22"/>
  <c r="BJ26" i="22"/>
  <c r="BK26" i="22"/>
  <c r="BL26" i="22"/>
  <c r="BM26" i="22"/>
  <c r="BN26" i="22"/>
  <c r="BO26" i="22"/>
  <c r="BP26" i="22"/>
  <c r="BQ26" i="22"/>
  <c r="BR26" i="22"/>
  <c r="BS26" i="22"/>
  <c r="BT26" i="22"/>
  <c r="BU26" i="22"/>
  <c r="BV26" i="22"/>
  <c r="BW26" i="22"/>
  <c r="BX26" i="22"/>
  <c r="BY26" i="22"/>
  <c r="BZ26" i="22"/>
  <c r="CA26" i="22"/>
  <c r="CB26" i="22"/>
  <c r="CC26" i="22"/>
  <c r="CD26" i="22"/>
  <c r="CE26" i="22"/>
  <c r="CF26" i="22"/>
  <c r="CG26" i="22"/>
  <c r="CH26" i="22"/>
  <c r="CI26" i="22"/>
  <c r="CJ26" i="22"/>
  <c r="CK26" i="22"/>
  <c r="CL26" i="22"/>
  <c r="CM26" i="22"/>
  <c r="CN26" i="22"/>
  <c r="CO26" i="22"/>
  <c r="CP26" i="22"/>
  <c r="CQ26" i="22"/>
  <c r="CR26" i="22"/>
  <c r="CS26" i="22"/>
  <c r="CT26" i="22"/>
  <c r="CU26" i="22"/>
  <c r="CV26" i="22"/>
  <c r="CW26" i="22"/>
  <c r="CX26" i="22"/>
  <c r="CY26" i="22"/>
  <c r="CZ26" i="22"/>
  <c r="DA26" i="22"/>
  <c r="DB26" i="22"/>
  <c r="DC26" i="22"/>
  <c r="DD26" i="22"/>
  <c r="DE26" i="22"/>
  <c r="DF26" i="22"/>
  <c r="DG26" i="22"/>
  <c r="DH26" i="22"/>
  <c r="DI26" i="22"/>
  <c r="DJ26" i="22"/>
  <c r="DK26" i="22"/>
  <c r="DL26" i="22"/>
  <c r="DM26" i="22"/>
  <c r="DN26" i="22"/>
  <c r="DO26" i="22"/>
  <c r="DP26" i="22"/>
  <c r="DQ26" i="22"/>
  <c r="DR26" i="22"/>
  <c r="DS26" i="22"/>
  <c r="DT26" i="22"/>
  <c r="DU26" i="22"/>
  <c r="DV26" i="22"/>
  <c r="DW26" i="22"/>
  <c r="DX26" i="22"/>
  <c r="DY26" i="22"/>
  <c r="DZ26" i="22"/>
  <c r="EA26" i="22"/>
  <c r="EB26" i="22"/>
  <c r="EC26" i="22"/>
  <c r="ED26" i="22"/>
  <c r="EE26" i="22"/>
  <c r="EF26" i="22"/>
  <c r="EG26" i="22"/>
  <c r="EH26" i="22"/>
  <c r="EI26" i="22"/>
  <c r="EJ26" i="22"/>
  <c r="EK26" i="22"/>
  <c r="EL26" i="22"/>
  <c r="EM26" i="22"/>
  <c r="EN26" i="22"/>
  <c r="EO26" i="22"/>
  <c r="EP26" i="22"/>
  <c r="EQ26" i="22"/>
  <c r="ER26" i="22"/>
  <c r="ES26" i="22"/>
  <c r="ET26" i="22"/>
  <c r="EU26" i="22"/>
  <c r="EV26" i="22"/>
  <c r="EW26" i="22"/>
  <c r="EX26" i="22"/>
  <c r="EY26" i="22"/>
  <c r="EZ26" i="22"/>
  <c r="FA26" i="22"/>
  <c r="FB26" i="22"/>
  <c r="FC26" i="22"/>
  <c r="FD26" i="22"/>
  <c r="FE26" i="22"/>
  <c r="FF26" i="22"/>
  <c r="FG26" i="22"/>
  <c r="FH26" i="22"/>
  <c r="FI26" i="22"/>
  <c r="FJ26" i="22"/>
  <c r="FK26" i="22"/>
  <c r="FL26" i="22"/>
  <c r="FM26" i="22"/>
  <c r="FN26" i="22"/>
  <c r="FO26" i="22"/>
  <c r="FP26" i="22"/>
  <c r="FQ26" i="22"/>
  <c r="FR26" i="22"/>
  <c r="FS26" i="22"/>
  <c r="FT26" i="22"/>
  <c r="FU26" i="22"/>
  <c r="FV26" i="22"/>
  <c r="FW26" i="22"/>
  <c r="FX26" i="22"/>
  <c r="FY26" i="22"/>
  <c r="FZ26" i="22"/>
  <c r="GA26" i="22"/>
  <c r="GB26" i="22"/>
  <c r="GC26" i="22"/>
  <c r="GD26" i="22"/>
  <c r="GE26" i="22"/>
  <c r="GF26" i="22"/>
  <c r="GG26" i="22"/>
  <c r="GH26" i="22"/>
  <c r="GI26" i="22"/>
  <c r="GJ26" i="22"/>
  <c r="GK26" i="22"/>
  <c r="GL26" i="22"/>
  <c r="GM26" i="22"/>
  <c r="GN26" i="22"/>
  <c r="GO26" i="22"/>
  <c r="GP26" i="22"/>
  <c r="GQ26" i="22"/>
  <c r="GR26" i="22"/>
  <c r="GS26" i="22"/>
  <c r="GT26" i="22"/>
  <c r="GU26" i="22"/>
  <c r="GV26" i="22"/>
  <c r="GW26" i="22"/>
  <c r="GX26" i="22"/>
  <c r="GY26" i="22"/>
  <c r="GZ26" i="22"/>
  <c r="HA26" i="22"/>
  <c r="HB26" i="22"/>
  <c r="HC26" i="22"/>
  <c r="HD26" i="22"/>
  <c r="HE26" i="22"/>
  <c r="HF26" i="22"/>
  <c r="HG26" i="22"/>
  <c r="HH26" i="22"/>
  <c r="HI26" i="22"/>
  <c r="HJ26" i="22"/>
  <c r="HK26" i="22"/>
  <c r="HL26" i="22"/>
  <c r="HM26" i="22"/>
  <c r="HN26" i="22"/>
  <c r="HO26" i="22"/>
  <c r="HP26" i="22"/>
  <c r="HQ26" i="22"/>
  <c r="HR26" i="22"/>
  <c r="HS26" i="22"/>
  <c r="HT26" i="22"/>
  <c r="HU26" i="22"/>
  <c r="HV26" i="22"/>
  <c r="HW26" i="22"/>
  <c r="HX26" i="22"/>
  <c r="HY26" i="22"/>
  <c r="HZ26" i="22"/>
  <c r="IA26" i="22"/>
  <c r="IB26" i="22"/>
  <c r="IC26" i="22"/>
  <c r="ID26" i="22"/>
  <c r="IE26" i="22"/>
  <c r="IF26" i="22"/>
  <c r="IG26" i="22"/>
  <c r="IH26" i="22"/>
  <c r="II26" i="22"/>
  <c r="IJ26" i="22"/>
  <c r="IK26" i="22"/>
  <c r="IL26" i="22"/>
  <c r="IM26" i="22"/>
  <c r="IN26" i="22"/>
  <c r="IO26" i="22"/>
  <c r="IP26" i="22"/>
  <c r="IQ26" i="22"/>
  <c r="IR26" i="22"/>
  <c r="IS26" i="22"/>
  <c r="IT26" i="22"/>
  <c r="IU26" i="22"/>
  <c r="IV26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R27" i="22"/>
  <c r="S27" i="22"/>
  <c r="T27" i="22"/>
  <c r="U27" i="22"/>
  <c r="V27" i="22"/>
  <c r="W27" i="22"/>
  <c r="X27" i="22"/>
  <c r="Y27" i="22"/>
  <c r="Z27" i="22"/>
  <c r="AA27" i="22"/>
  <c r="AB27" i="22"/>
  <c r="AC27" i="22"/>
  <c r="AD27" i="22"/>
  <c r="AE27" i="22"/>
  <c r="AF27" i="22"/>
  <c r="AG27" i="22"/>
  <c r="AH27" i="22"/>
  <c r="AI27" i="22"/>
  <c r="AJ27" i="22"/>
  <c r="AK27" i="22"/>
  <c r="AL27" i="22"/>
  <c r="AM27" i="22"/>
  <c r="AN27" i="22"/>
  <c r="AO27" i="22"/>
  <c r="AP27" i="22"/>
  <c r="AQ27" i="22"/>
  <c r="AR27" i="22"/>
  <c r="AS27" i="22"/>
  <c r="AT27" i="22"/>
  <c r="AU27" i="22"/>
  <c r="AV27" i="22"/>
  <c r="AW27" i="22"/>
  <c r="AX27" i="22"/>
  <c r="AY27" i="22"/>
  <c r="AZ27" i="22"/>
  <c r="BA27" i="22"/>
  <c r="BB27" i="22"/>
  <c r="BC27" i="22"/>
  <c r="BD27" i="22"/>
  <c r="BE27" i="22"/>
  <c r="BF27" i="22"/>
  <c r="BG27" i="22"/>
  <c r="BH27" i="22"/>
  <c r="BI27" i="22"/>
  <c r="BJ27" i="22"/>
  <c r="BK27" i="22"/>
  <c r="BL27" i="22"/>
  <c r="BM27" i="22"/>
  <c r="BN27" i="22"/>
  <c r="BO27" i="22"/>
  <c r="BP27" i="22"/>
  <c r="BQ27" i="22"/>
  <c r="BR27" i="22"/>
  <c r="BS27" i="22"/>
  <c r="BT27" i="22"/>
  <c r="BU27" i="22"/>
  <c r="BV27" i="22"/>
  <c r="BW27" i="22"/>
  <c r="BX27" i="22"/>
  <c r="BY27" i="22"/>
  <c r="BZ27" i="22"/>
  <c r="CA27" i="22"/>
  <c r="CB27" i="22"/>
  <c r="CC27" i="22"/>
  <c r="CD27" i="22"/>
  <c r="CE27" i="22"/>
  <c r="CF27" i="22"/>
  <c r="CG27" i="22"/>
  <c r="CH27" i="22"/>
  <c r="CI27" i="22"/>
  <c r="CJ27" i="22"/>
  <c r="CK27" i="22"/>
  <c r="CL27" i="22"/>
  <c r="CM27" i="22"/>
  <c r="CN27" i="22"/>
  <c r="CO27" i="22"/>
  <c r="CP27" i="22"/>
  <c r="CQ27" i="22"/>
  <c r="CR27" i="22"/>
  <c r="CS27" i="22"/>
  <c r="CT27" i="22"/>
  <c r="CU27" i="22"/>
  <c r="CV27" i="22"/>
  <c r="CW27" i="22"/>
  <c r="CX27" i="22"/>
  <c r="CY27" i="22"/>
  <c r="CZ27" i="22"/>
  <c r="DA27" i="22"/>
  <c r="DB27" i="22"/>
  <c r="DC27" i="22"/>
  <c r="DD27" i="22"/>
  <c r="DE27" i="22"/>
  <c r="DF27" i="22"/>
  <c r="DG27" i="22"/>
  <c r="DH27" i="22"/>
  <c r="DI27" i="22"/>
  <c r="DJ27" i="22"/>
  <c r="DK27" i="22"/>
  <c r="DL27" i="22"/>
  <c r="DM27" i="22"/>
  <c r="DN27" i="22"/>
  <c r="DO27" i="22"/>
  <c r="DP27" i="22"/>
  <c r="DQ27" i="22"/>
  <c r="DR27" i="22"/>
  <c r="DS27" i="22"/>
  <c r="DT27" i="22"/>
  <c r="DU27" i="22"/>
  <c r="DV27" i="22"/>
  <c r="DW27" i="22"/>
  <c r="DX27" i="22"/>
  <c r="DY27" i="22"/>
  <c r="DZ27" i="22"/>
  <c r="EA27" i="22"/>
  <c r="EB27" i="22"/>
  <c r="EC27" i="22"/>
  <c r="ED27" i="22"/>
  <c r="EE27" i="22"/>
  <c r="EF27" i="22"/>
  <c r="EG27" i="22"/>
  <c r="EH27" i="22"/>
  <c r="EI27" i="22"/>
  <c r="EJ27" i="22"/>
  <c r="EK27" i="22"/>
  <c r="EL27" i="22"/>
  <c r="EM27" i="22"/>
  <c r="EN27" i="22"/>
  <c r="EO27" i="22"/>
  <c r="EP27" i="22"/>
  <c r="EQ27" i="22"/>
  <c r="ER27" i="22"/>
  <c r="ES27" i="22"/>
  <c r="ET27" i="22"/>
  <c r="EU27" i="22"/>
  <c r="EV27" i="22"/>
  <c r="EW27" i="22"/>
  <c r="EX27" i="22"/>
  <c r="EY27" i="22"/>
  <c r="EZ27" i="22"/>
  <c r="FA27" i="22"/>
  <c r="FB27" i="22"/>
  <c r="FC27" i="22"/>
  <c r="FD27" i="22"/>
  <c r="FE27" i="22"/>
  <c r="FF27" i="22"/>
  <c r="FG27" i="22"/>
  <c r="FH27" i="22"/>
  <c r="FI27" i="22"/>
  <c r="FJ27" i="22"/>
  <c r="FK27" i="22"/>
  <c r="FL27" i="22"/>
  <c r="FM27" i="22"/>
  <c r="FN27" i="22"/>
  <c r="FO27" i="22"/>
  <c r="FP27" i="22"/>
  <c r="FQ27" i="22"/>
  <c r="FR27" i="22"/>
  <c r="FS27" i="22"/>
  <c r="FT27" i="22"/>
  <c r="FU27" i="22"/>
  <c r="FV27" i="22"/>
  <c r="FW27" i="22"/>
  <c r="FX27" i="22"/>
  <c r="FY27" i="22"/>
  <c r="FZ27" i="22"/>
  <c r="GA27" i="22"/>
  <c r="GB27" i="22"/>
  <c r="GC27" i="22"/>
  <c r="GD27" i="22"/>
  <c r="GE27" i="22"/>
  <c r="GF27" i="22"/>
  <c r="GG27" i="22"/>
  <c r="GH27" i="22"/>
  <c r="GI27" i="22"/>
  <c r="GJ27" i="22"/>
  <c r="GK27" i="22"/>
  <c r="GL27" i="22"/>
  <c r="GM27" i="22"/>
  <c r="GN27" i="22"/>
  <c r="GO27" i="22"/>
  <c r="GP27" i="22"/>
  <c r="GQ27" i="22"/>
  <c r="GR27" i="22"/>
  <c r="GS27" i="22"/>
  <c r="GT27" i="22"/>
  <c r="GU27" i="22"/>
  <c r="GV27" i="22"/>
  <c r="GW27" i="22"/>
  <c r="GX27" i="22"/>
  <c r="GY27" i="22"/>
  <c r="GZ27" i="22"/>
  <c r="HA27" i="22"/>
  <c r="HB27" i="22"/>
  <c r="HC27" i="22"/>
  <c r="HD27" i="22"/>
  <c r="HE27" i="22"/>
  <c r="HF27" i="22"/>
  <c r="HG27" i="22"/>
  <c r="HH27" i="22"/>
  <c r="HI27" i="22"/>
  <c r="HJ27" i="22"/>
  <c r="HK27" i="22"/>
  <c r="HL27" i="22"/>
  <c r="HM27" i="22"/>
  <c r="HN27" i="22"/>
  <c r="HO27" i="22"/>
  <c r="HP27" i="22"/>
  <c r="HQ27" i="22"/>
  <c r="HR27" i="22"/>
  <c r="HS27" i="22"/>
  <c r="HT27" i="22"/>
  <c r="HU27" i="22"/>
  <c r="HV27" i="22"/>
  <c r="HW27" i="22"/>
  <c r="HX27" i="22"/>
  <c r="HY27" i="22"/>
  <c r="HZ27" i="22"/>
  <c r="IA27" i="22"/>
  <c r="IB27" i="22"/>
  <c r="IC27" i="22"/>
  <c r="ID27" i="22"/>
  <c r="IE27" i="22"/>
  <c r="IF27" i="22"/>
  <c r="IG27" i="22"/>
  <c r="IH27" i="22"/>
  <c r="II27" i="22"/>
  <c r="IJ27" i="22"/>
  <c r="IK27" i="22"/>
  <c r="IL27" i="22"/>
  <c r="IM27" i="22"/>
  <c r="IN27" i="22"/>
  <c r="IO27" i="22"/>
  <c r="IP27" i="22"/>
  <c r="IQ27" i="22"/>
  <c r="IR27" i="22"/>
  <c r="IS27" i="22"/>
  <c r="IT27" i="22"/>
  <c r="IU27" i="22"/>
  <c r="IV27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R28" i="22"/>
  <c r="S28" i="22"/>
  <c r="T28" i="22"/>
  <c r="U28" i="22"/>
  <c r="V28" i="22"/>
  <c r="W28" i="22"/>
  <c r="X28" i="22"/>
  <c r="Y28" i="22"/>
  <c r="Z28" i="22"/>
  <c r="AA28" i="22"/>
  <c r="AB28" i="22"/>
  <c r="AC28" i="22"/>
  <c r="AD28" i="22"/>
  <c r="AE28" i="22"/>
  <c r="AF28" i="22"/>
  <c r="AG28" i="22"/>
  <c r="AH28" i="22"/>
  <c r="AI28" i="22"/>
  <c r="AJ28" i="22"/>
  <c r="AK28" i="22"/>
  <c r="AL28" i="22"/>
  <c r="AM28" i="22"/>
  <c r="AN28" i="22"/>
  <c r="AO28" i="22"/>
  <c r="AP28" i="22"/>
  <c r="AQ28" i="22"/>
  <c r="AR28" i="22"/>
  <c r="AS28" i="22"/>
  <c r="AT28" i="22"/>
  <c r="AU28" i="22"/>
  <c r="AV28" i="22"/>
  <c r="AW28" i="22"/>
  <c r="AX28" i="22"/>
  <c r="AY28" i="22"/>
  <c r="AZ28" i="22"/>
  <c r="BA28" i="22"/>
  <c r="BB28" i="22"/>
  <c r="BC28" i="22"/>
  <c r="BD28" i="22"/>
  <c r="BE28" i="22"/>
  <c r="BF28" i="22"/>
  <c r="BG28" i="22"/>
  <c r="BH28" i="22"/>
  <c r="BI28" i="22"/>
  <c r="BJ28" i="22"/>
  <c r="BK28" i="22"/>
  <c r="BL28" i="22"/>
  <c r="BM28" i="22"/>
  <c r="BN28" i="22"/>
  <c r="BO28" i="22"/>
  <c r="BP28" i="22"/>
  <c r="BQ28" i="22"/>
  <c r="BR28" i="22"/>
  <c r="BS28" i="22"/>
  <c r="BT28" i="22"/>
  <c r="BU28" i="22"/>
  <c r="BV28" i="22"/>
  <c r="BW28" i="22"/>
  <c r="BX28" i="22"/>
  <c r="BY28" i="22"/>
  <c r="BZ28" i="22"/>
  <c r="CA28" i="22"/>
  <c r="CB28" i="22"/>
  <c r="CC28" i="22"/>
  <c r="CD28" i="22"/>
  <c r="CE28" i="22"/>
  <c r="CF28" i="22"/>
  <c r="CG28" i="22"/>
  <c r="CH28" i="22"/>
  <c r="CI28" i="22"/>
  <c r="CJ28" i="22"/>
  <c r="CK28" i="22"/>
  <c r="CL28" i="22"/>
  <c r="CM28" i="22"/>
  <c r="CN28" i="22"/>
  <c r="CO28" i="22"/>
  <c r="CP28" i="22"/>
  <c r="CQ28" i="22"/>
  <c r="CR28" i="22"/>
  <c r="CS28" i="22"/>
  <c r="CT28" i="22"/>
  <c r="CU28" i="22"/>
  <c r="CV28" i="22"/>
  <c r="CW28" i="22"/>
  <c r="CX28" i="22"/>
  <c r="CY28" i="22"/>
  <c r="CZ28" i="22"/>
  <c r="DA28" i="22"/>
  <c r="DB28" i="22"/>
  <c r="DC28" i="22"/>
  <c r="DD28" i="22"/>
  <c r="DE28" i="22"/>
  <c r="DF28" i="22"/>
  <c r="DG28" i="22"/>
  <c r="DH28" i="22"/>
  <c r="DI28" i="22"/>
  <c r="DJ28" i="22"/>
  <c r="DK28" i="22"/>
  <c r="DL28" i="22"/>
  <c r="DM28" i="22"/>
  <c r="DN28" i="22"/>
  <c r="DO28" i="22"/>
  <c r="DP28" i="22"/>
  <c r="DQ28" i="22"/>
  <c r="DR28" i="22"/>
  <c r="DS28" i="22"/>
  <c r="DT28" i="22"/>
  <c r="DU28" i="22"/>
  <c r="DV28" i="22"/>
  <c r="DW28" i="22"/>
  <c r="DX28" i="22"/>
  <c r="DY28" i="22"/>
  <c r="DZ28" i="22"/>
  <c r="EA28" i="22"/>
  <c r="EB28" i="22"/>
  <c r="EC28" i="22"/>
  <c r="ED28" i="22"/>
  <c r="EE28" i="22"/>
  <c r="EF28" i="22"/>
  <c r="EG28" i="22"/>
  <c r="EH28" i="22"/>
  <c r="EI28" i="22"/>
  <c r="EJ28" i="22"/>
  <c r="EK28" i="22"/>
  <c r="EL28" i="22"/>
  <c r="EM28" i="22"/>
  <c r="EN28" i="22"/>
  <c r="EO28" i="22"/>
  <c r="EP28" i="22"/>
  <c r="EQ28" i="22"/>
  <c r="ER28" i="22"/>
  <c r="ES28" i="22"/>
  <c r="ET28" i="22"/>
  <c r="EU28" i="22"/>
  <c r="EV28" i="22"/>
  <c r="EW28" i="22"/>
  <c r="EX28" i="22"/>
  <c r="EY28" i="22"/>
  <c r="EZ28" i="22"/>
  <c r="FA28" i="22"/>
  <c r="FB28" i="22"/>
  <c r="FC28" i="22"/>
  <c r="FD28" i="22"/>
  <c r="FE28" i="22"/>
  <c r="FF28" i="22"/>
  <c r="FG28" i="22"/>
  <c r="FH28" i="22"/>
  <c r="FI28" i="22"/>
  <c r="FJ28" i="22"/>
  <c r="FK28" i="22"/>
  <c r="FL28" i="22"/>
  <c r="FM28" i="22"/>
  <c r="FN28" i="22"/>
  <c r="FO28" i="22"/>
  <c r="FP28" i="22"/>
  <c r="FQ28" i="22"/>
  <c r="FR28" i="22"/>
  <c r="FS28" i="22"/>
  <c r="FT28" i="22"/>
  <c r="FU28" i="22"/>
  <c r="FV28" i="22"/>
  <c r="FW28" i="22"/>
  <c r="FX28" i="22"/>
  <c r="FY28" i="22"/>
  <c r="FZ28" i="22"/>
  <c r="GA28" i="22"/>
  <c r="GB28" i="22"/>
  <c r="GC28" i="22"/>
  <c r="GD28" i="22"/>
  <c r="GE28" i="22"/>
  <c r="GF28" i="22"/>
  <c r="GG28" i="22"/>
  <c r="GH28" i="22"/>
  <c r="GI28" i="22"/>
  <c r="GJ28" i="22"/>
  <c r="GK28" i="22"/>
  <c r="GL28" i="22"/>
  <c r="GM28" i="22"/>
  <c r="GN28" i="22"/>
  <c r="GO28" i="22"/>
  <c r="GP28" i="22"/>
  <c r="GQ28" i="22"/>
  <c r="GR28" i="22"/>
  <c r="GS28" i="22"/>
  <c r="GT28" i="22"/>
  <c r="GU28" i="22"/>
  <c r="GV28" i="22"/>
  <c r="GW28" i="22"/>
  <c r="GX28" i="22"/>
  <c r="GY28" i="22"/>
  <c r="GZ28" i="22"/>
  <c r="HA28" i="22"/>
  <c r="HB28" i="22"/>
  <c r="HC28" i="22"/>
  <c r="HD28" i="22"/>
  <c r="HE28" i="22"/>
  <c r="HF28" i="22"/>
  <c r="HG28" i="22"/>
  <c r="HH28" i="22"/>
  <c r="HI28" i="22"/>
  <c r="HJ28" i="22"/>
  <c r="HK28" i="22"/>
  <c r="HL28" i="22"/>
  <c r="HM28" i="22"/>
  <c r="HN28" i="22"/>
  <c r="HO28" i="22"/>
  <c r="HP28" i="22"/>
  <c r="HQ28" i="22"/>
  <c r="HR28" i="22"/>
  <c r="HS28" i="22"/>
  <c r="HT28" i="22"/>
  <c r="HU28" i="22"/>
  <c r="HV28" i="22"/>
  <c r="HW28" i="22"/>
  <c r="HX28" i="22"/>
  <c r="HY28" i="22"/>
  <c r="HZ28" i="22"/>
  <c r="IA28" i="22"/>
  <c r="IB28" i="22"/>
  <c r="IC28" i="22"/>
  <c r="ID28" i="22"/>
  <c r="IE28" i="22"/>
  <c r="IF28" i="22"/>
  <c r="IG28" i="22"/>
  <c r="IH28" i="22"/>
  <c r="II28" i="22"/>
  <c r="IJ28" i="22"/>
  <c r="IK28" i="22"/>
  <c r="IL28" i="22"/>
  <c r="IM28" i="22"/>
  <c r="IN28" i="22"/>
  <c r="IO28" i="22"/>
  <c r="IP28" i="22"/>
  <c r="IQ28" i="22"/>
  <c r="IR28" i="22"/>
  <c r="IS28" i="22"/>
  <c r="IT28" i="22"/>
  <c r="IU28" i="22"/>
  <c r="IV28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R29" i="22"/>
  <c r="S29" i="22"/>
  <c r="T29" i="22"/>
  <c r="U29" i="22"/>
  <c r="V29" i="22"/>
  <c r="W29" i="22"/>
  <c r="X29" i="22"/>
  <c r="Y29" i="22"/>
  <c r="Z29" i="22"/>
  <c r="AA29" i="22"/>
  <c r="AB29" i="22"/>
  <c r="AC29" i="22"/>
  <c r="AD29" i="22"/>
  <c r="AE29" i="22"/>
  <c r="AF29" i="22"/>
  <c r="AG29" i="22"/>
  <c r="AH29" i="22"/>
  <c r="AI29" i="22"/>
  <c r="AJ29" i="22"/>
  <c r="AK29" i="22"/>
  <c r="AL29" i="22"/>
  <c r="AM29" i="22"/>
  <c r="AN29" i="22"/>
  <c r="AO29" i="22"/>
  <c r="AP29" i="22"/>
  <c r="AQ29" i="22"/>
  <c r="AR29" i="22"/>
  <c r="AS29" i="22"/>
  <c r="AT29" i="22"/>
  <c r="AU29" i="22"/>
  <c r="AV29" i="22"/>
  <c r="AW29" i="22"/>
  <c r="AX29" i="22"/>
  <c r="AY29" i="22"/>
  <c r="AZ29" i="22"/>
  <c r="BA29" i="22"/>
  <c r="BB29" i="22"/>
  <c r="BC29" i="22"/>
  <c r="BD29" i="22"/>
  <c r="BE29" i="22"/>
  <c r="BF29" i="22"/>
  <c r="BG29" i="22"/>
  <c r="BH29" i="22"/>
  <c r="BI29" i="22"/>
  <c r="BJ29" i="22"/>
  <c r="BK29" i="22"/>
  <c r="BL29" i="22"/>
  <c r="BM29" i="22"/>
  <c r="BN29" i="22"/>
  <c r="BO29" i="22"/>
  <c r="BP29" i="22"/>
  <c r="BQ29" i="22"/>
  <c r="BR29" i="22"/>
  <c r="BS29" i="22"/>
  <c r="BT29" i="22"/>
  <c r="BU29" i="22"/>
  <c r="BV29" i="22"/>
  <c r="BW29" i="22"/>
  <c r="BX29" i="22"/>
  <c r="BY29" i="22"/>
  <c r="BZ29" i="22"/>
  <c r="CA29" i="22"/>
  <c r="CB29" i="22"/>
  <c r="CC29" i="22"/>
  <c r="CD29" i="22"/>
  <c r="CE29" i="22"/>
  <c r="CF29" i="22"/>
  <c r="CG29" i="22"/>
  <c r="CH29" i="22"/>
  <c r="CI29" i="22"/>
  <c r="CJ29" i="22"/>
  <c r="CK29" i="22"/>
  <c r="CL29" i="22"/>
  <c r="CM29" i="22"/>
  <c r="CN29" i="22"/>
  <c r="CO29" i="22"/>
  <c r="CP29" i="22"/>
  <c r="CQ29" i="22"/>
  <c r="CR29" i="22"/>
  <c r="CS29" i="22"/>
  <c r="CT29" i="22"/>
  <c r="CU29" i="22"/>
  <c r="CV29" i="22"/>
  <c r="CW29" i="22"/>
  <c r="CX29" i="22"/>
  <c r="CY29" i="22"/>
  <c r="CZ29" i="22"/>
  <c r="DA29" i="22"/>
  <c r="DB29" i="22"/>
  <c r="DC29" i="22"/>
  <c r="DD29" i="22"/>
  <c r="DE29" i="22"/>
  <c r="DF29" i="22"/>
  <c r="DG29" i="22"/>
  <c r="DH29" i="22"/>
  <c r="DI29" i="22"/>
  <c r="DJ29" i="22"/>
  <c r="DK29" i="22"/>
  <c r="DL29" i="22"/>
  <c r="DM29" i="22"/>
  <c r="DN29" i="22"/>
  <c r="DO29" i="22"/>
  <c r="DP29" i="22"/>
  <c r="DQ29" i="22"/>
  <c r="DR29" i="22"/>
  <c r="DS29" i="22"/>
  <c r="DT29" i="22"/>
  <c r="DU29" i="22"/>
  <c r="DV29" i="22"/>
  <c r="DW29" i="22"/>
  <c r="DX29" i="22"/>
  <c r="DY29" i="22"/>
  <c r="DZ29" i="22"/>
  <c r="EA29" i="22"/>
  <c r="EB29" i="22"/>
  <c r="EC29" i="22"/>
  <c r="ED29" i="22"/>
  <c r="EE29" i="22"/>
  <c r="EF29" i="22"/>
  <c r="EG29" i="22"/>
  <c r="EH29" i="22"/>
  <c r="EI29" i="22"/>
  <c r="EJ29" i="22"/>
  <c r="EK29" i="22"/>
  <c r="EL29" i="22"/>
  <c r="EM29" i="22"/>
  <c r="EN29" i="22"/>
  <c r="EO29" i="22"/>
  <c r="EP29" i="22"/>
  <c r="EQ29" i="22"/>
  <c r="ER29" i="22"/>
  <c r="ES29" i="22"/>
  <c r="ET29" i="22"/>
  <c r="EU29" i="22"/>
  <c r="EV29" i="22"/>
  <c r="EW29" i="22"/>
  <c r="EX29" i="22"/>
  <c r="EY29" i="22"/>
  <c r="EZ29" i="22"/>
  <c r="FA29" i="22"/>
  <c r="FB29" i="22"/>
  <c r="FC29" i="22"/>
  <c r="FD29" i="22"/>
  <c r="FE29" i="22"/>
  <c r="FF29" i="22"/>
  <c r="FG29" i="22"/>
  <c r="FH29" i="22"/>
  <c r="FI29" i="22"/>
  <c r="FJ29" i="22"/>
  <c r="FK29" i="22"/>
  <c r="FL29" i="22"/>
  <c r="FM29" i="22"/>
  <c r="FN29" i="22"/>
  <c r="FO29" i="22"/>
  <c r="FP29" i="22"/>
  <c r="FQ29" i="22"/>
  <c r="FR29" i="22"/>
  <c r="FS29" i="22"/>
  <c r="FT29" i="22"/>
  <c r="FU29" i="22"/>
  <c r="FV29" i="22"/>
  <c r="FW29" i="22"/>
  <c r="FX29" i="22"/>
  <c r="FY29" i="22"/>
  <c r="FZ29" i="22"/>
  <c r="GA29" i="22"/>
  <c r="GB29" i="22"/>
  <c r="GC29" i="22"/>
  <c r="GD29" i="22"/>
  <c r="GE29" i="22"/>
  <c r="GF29" i="22"/>
  <c r="GG29" i="22"/>
  <c r="GH29" i="22"/>
  <c r="GI29" i="22"/>
  <c r="GJ29" i="22"/>
  <c r="GK29" i="22"/>
  <c r="GL29" i="22"/>
  <c r="GM29" i="22"/>
  <c r="GN29" i="22"/>
  <c r="GO29" i="22"/>
  <c r="GP29" i="22"/>
  <c r="GQ29" i="22"/>
  <c r="GR29" i="22"/>
  <c r="GS29" i="22"/>
  <c r="GT29" i="22"/>
  <c r="GU29" i="22"/>
  <c r="GV29" i="22"/>
  <c r="GW29" i="22"/>
  <c r="GX29" i="22"/>
  <c r="GY29" i="22"/>
  <c r="GZ29" i="22"/>
  <c r="HA29" i="22"/>
  <c r="HB29" i="22"/>
  <c r="HC29" i="22"/>
  <c r="HD29" i="22"/>
  <c r="HE29" i="22"/>
  <c r="HF29" i="22"/>
  <c r="HG29" i="22"/>
  <c r="HH29" i="22"/>
  <c r="HI29" i="22"/>
  <c r="HJ29" i="22"/>
  <c r="HK29" i="22"/>
  <c r="HL29" i="22"/>
  <c r="HM29" i="22"/>
  <c r="HN29" i="22"/>
  <c r="HO29" i="22"/>
  <c r="HP29" i="22"/>
  <c r="HQ29" i="22"/>
  <c r="HR29" i="22"/>
  <c r="HS29" i="22"/>
  <c r="HT29" i="22"/>
  <c r="HU29" i="22"/>
  <c r="HV29" i="22"/>
  <c r="HW29" i="22"/>
  <c r="HX29" i="22"/>
  <c r="HY29" i="22"/>
  <c r="HZ29" i="22"/>
  <c r="IA29" i="22"/>
  <c r="IB29" i="22"/>
  <c r="IC29" i="22"/>
  <c r="ID29" i="22"/>
  <c r="IE29" i="22"/>
  <c r="IF29" i="22"/>
  <c r="IG29" i="22"/>
  <c r="IH29" i="22"/>
  <c r="II29" i="22"/>
  <c r="IJ29" i="22"/>
  <c r="IK29" i="22"/>
  <c r="IL29" i="22"/>
  <c r="IM29" i="22"/>
  <c r="IN29" i="22"/>
  <c r="IO29" i="22"/>
  <c r="IP29" i="22"/>
  <c r="IQ29" i="22"/>
  <c r="IR29" i="22"/>
  <c r="IS29" i="22"/>
  <c r="IT29" i="22"/>
  <c r="IU29" i="22"/>
  <c r="IV29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R30" i="22"/>
  <c r="S30" i="22"/>
  <c r="T30" i="22"/>
  <c r="U30" i="22"/>
  <c r="V30" i="22"/>
  <c r="W30" i="22"/>
  <c r="X30" i="22"/>
  <c r="Y30" i="22"/>
  <c r="Z30" i="22"/>
  <c r="AA30" i="22"/>
  <c r="AB30" i="22"/>
  <c r="AC30" i="22"/>
  <c r="AD30" i="22"/>
  <c r="AE30" i="22"/>
  <c r="AF30" i="22"/>
  <c r="AG30" i="22"/>
  <c r="AH30" i="22"/>
  <c r="AI30" i="22"/>
  <c r="AJ30" i="22"/>
  <c r="AK30" i="22"/>
  <c r="AL30" i="22"/>
  <c r="AM30" i="22"/>
  <c r="AN30" i="22"/>
  <c r="AO30" i="22"/>
  <c r="AP30" i="22"/>
  <c r="AQ30" i="22"/>
  <c r="AR30" i="22"/>
  <c r="AS30" i="22"/>
  <c r="AT30" i="22"/>
  <c r="AU30" i="22"/>
  <c r="AV30" i="22"/>
  <c r="AW30" i="22"/>
  <c r="AX30" i="22"/>
  <c r="AY30" i="22"/>
  <c r="AZ30" i="22"/>
  <c r="BA30" i="22"/>
  <c r="BB30" i="22"/>
  <c r="BC30" i="22"/>
  <c r="BD30" i="22"/>
  <c r="BE30" i="22"/>
  <c r="BF30" i="22"/>
  <c r="BG30" i="22"/>
  <c r="BH30" i="22"/>
  <c r="BI30" i="22"/>
  <c r="BJ30" i="22"/>
  <c r="BK30" i="22"/>
  <c r="BL30" i="22"/>
  <c r="BM30" i="22"/>
  <c r="BN30" i="22"/>
  <c r="BO30" i="22"/>
  <c r="BP30" i="22"/>
  <c r="BQ30" i="22"/>
  <c r="BR30" i="22"/>
  <c r="BS30" i="22"/>
  <c r="BT30" i="22"/>
  <c r="BU30" i="22"/>
  <c r="BV30" i="22"/>
  <c r="BW30" i="22"/>
  <c r="BX30" i="22"/>
  <c r="BY30" i="22"/>
  <c r="BZ30" i="22"/>
  <c r="CA30" i="22"/>
  <c r="CB30" i="22"/>
  <c r="CC30" i="22"/>
  <c r="CD30" i="22"/>
  <c r="CE30" i="22"/>
  <c r="CF30" i="22"/>
  <c r="CG30" i="22"/>
  <c r="CH30" i="22"/>
  <c r="CI30" i="22"/>
  <c r="CJ30" i="22"/>
  <c r="CK30" i="22"/>
  <c r="CL30" i="22"/>
  <c r="CM30" i="22"/>
  <c r="CN30" i="22"/>
  <c r="CO30" i="22"/>
  <c r="CP30" i="22"/>
  <c r="CQ30" i="22"/>
  <c r="CR30" i="22"/>
  <c r="CS30" i="22"/>
  <c r="CT30" i="22"/>
  <c r="CU30" i="22"/>
  <c r="CV30" i="22"/>
  <c r="CW30" i="22"/>
  <c r="CX30" i="22"/>
  <c r="CY30" i="22"/>
  <c r="CZ30" i="22"/>
  <c r="DA30" i="22"/>
  <c r="DB30" i="22"/>
  <c r="DC30" i="22"/>
  <c r="DD30" i="22"/>
  <c r="DE30" i="22"/>
  <c r="DF30" i="22"/>
  <c r="DG30" i="22"/>
  <c r="DH30" i="22"/>
  <c r="DI30" i="22"/>
  <c r="DJ30" i="22"/>
  <c r="DK30" i="22"/>
  <c r="DL30" i="22"/>
  <c r="DM30" i="22"/>
  <c r="DN30" i="22"/>
  <c r="DO30" i="22"/>
  <c r="DP30" i="22"/>
  <c r="DQ30" i="22"/>
  <c r="DR30" i="22"/>
  <c r="DS30" i="22"/>
  <c r="DT30" i="22"/>
  <c r="DU30" i="22"/>
  <c r="DV30" i="22"/>
  <c r="DW30" i="22"/>
  <c r="DX30" i="22"/>
  <c r="DY30" i="22"/>
  <c r="DZ30" i="22"/>
  <c r="EA30" i="22"/>
  <c r="EB30" i="22"/>
  <c r="EC30" i="22"/>
  <c r="ED30" i="22"/>
  <c r="EE30" i="22"/>
  <c r="EF30" i="22"/>
  <c r="EG30" i="22"/>
  <c r="EH30" i="22"/>
  <c r="EI30" i="22"/>
  <c r="EJ30" i="22"/>
  <c r="EK30" i="22"/>
  <c r="EL30" i="22"/>
  <c r="EM30" i="22"/>
  <c r="EN30" i="22"/>
  <c r="EO30" i="22"/>
  <c r="EP30" i="22"/>
  <c r="EQ30" i="22"/>
  <c r="ER30" i="22"/>
  <c r="ES30" i="22"/>
  <c r="ET30" i="22"/>
  <c r="EU30" i="22"/>
  <c r="EV30" i="22"/>
  <c r="EW30" i="22"/>
  <c r="EX30" i="22"/>
  <c r="EY30" i="22"/>
  <c r="EZ30" i="22"/>
  <c r="FA30" i="22"/>
  <c r="FB30" i="22"/>
  <c r="FC30" i="22"/>
  <c r="FD30" i="22"/>
  <c r="FE30" i="22"/>
  <c r="FF30" i="22"/>
  <c r="FG30" i="22"/>
  <c r="FH30" i="22"/>
  <c r="FI30" i="22"/>
  <c r="FJ30" i="22"/>
  <c r="FK30" i="22"/>
  <c r="FL30" i="22"/>
  <c r="FM30" i="22"/>
  <c r="FN30" i="22"/>
  <c r="FO30" i="22"/>
  <c r="FP30" i="22"/>
  <c r="FQ30" i="22"/>
  <c r="FR30" i="22"/>
  <c r="FS30" i="22"/>
  <c r="FT30" i="22"/>
  <c r="FU30" i="22"/>
  <c r="FV30" i="22"/>
  <c r="FW30" i="22"/>
  <c r="FX30" i="22"/>
  <c r="FY30" i="22"/>
  <c r="FZ30" i="22"/>
  <c r="GA30" i="22"/>
  <c r="GB30" i="22"/>
  <c r="GC30" i="22"/>
  <c r="GD30" i="22"/>
  <c r="GE30" i="22"/>
  <c r="GF30" i="22"/>
  <c r="GG30" i="22"/>
  <c r="GH30" i="22"/>
  <c r="GI30" i="22"/>
  <c r="GJ30" i="22"/>
  <c r="GK30" i="22"/>
  <c r="GL30" i="22"/>
  <c r="GM30" i="22"/>
  <c r="GN30" i="22"/>
  <c r="GO30" i="22"/>
  <c r="GP30" i="22"/>
  <c r="GQ30" i="22"/>
  <c r="GR30" i="22"/>
  <c r="GS30" i="22"/>
  <c r="GT30" i="22"/>
  <c r="GU30" i="22"/>
  <c r="GV30" i="22"/>
  <c r="GW30" i="22"/>
  <c r="GX30" i="22"/>
  <c r="GY30" i="22"/>
  <c r="GZ30" i="22"/>
  <c r="HA30" i="22"/>
  <c r="HB30" i="22"/>
  <c r="HC30" i="22"/>
  <c r="HD30" i="22"/>
  <c r="HE30" i="22"/>
  <c r="HF30" i="22"/>
  <c r="HG30" i="22"/>
  <c r="HH30" i="22"/>
  <c r="HI30" i="22"/>
  <c r="HJ30" i="22"/>
  <c r="HK30" i="22"/>
  <c r="HL30" i="22"/>
  <c r="HM30" i="22"/>
  <c r="HN30" i="22"/>
  <c r="HO30" i="22"/>
  <c r="HP30" i="22"/>
  <c r="HQ30" i="22"/>
  <c r="HR30" i="22"/>
  <c r="HS30" i="22"/>
  <c r="HT30" i="22"/>
  <c r="HU30" i="22"/>
  <c r="HV30" i="22"/>
  <c r="HW30" i="22"/>
  <c r="HX30" i="22"/>
  <c r="HY30" i="22"/>
  <c r="HZ30" i="22"/>
  <c r="IA30" i="22"/>
  <c r="IB30" i="22"/>
  <c r="IC30" i="22"/>
  <c r="ID30" i="22"/>
  <c r="IE30" i="22"/>
  <c r="IF30" i="22"/>
  <c r="IG30" i="22"/>
  <c r="IH30" i="22"/>
  <c r="II30" i="22"/>
  <c r="IJ30" i="22"/>
  <c r="IK30" i="22"/>
  <c r="IL30" i="22"/>
  <c r="IM30" i="22"/>
  <c r="IN30" i="22"/>
  <c r="IO30" i="22"/>
  <c r="IP30" i="22"/>
  <c r="IQ30" i="22"/>
  <c r="IR30" i="22"/>
  <c r="IS30" i="22"/>
  <c r="IT30" i="22"/>
  <c r="IU30" i="22"/>
  <c r="IV30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R31" i="22"/>
  <c r="S31" i="22"/>
  <c r="T31" i="22"/>
  <c r="U31" i="22"/>
  <c r="V31" i="22"/>
  <c r="W31" i="22"/>
  <c r="X31" i="22"/>
  <c r="Y31" i="22"/>
  <c r="Z31" i="22"/>
  <c r="AA31" i="22"/>
  <c r="AB31" i="22"/>
  <c r="AC31" i="22"/>
  <c r="AD31" i="22"/>
  <c r="AE31" i="22"/>
  <c r="AF31" i="22"/>
  <c r="AG31" i="22"/>
  <c r="AH31" i="22"/>
  <c r="AI31" i="22"/>
  <c r="AJ31" i="22"/>
  <c r="AK31" i="22"/>
  <c r="AL31" i="22"/>
  <c r="AM31" i="22"/>
  <c r="AN31" i="22"/>
  <c r="AO31" i="22"/>
  <c r="AP31" i="22"/>
  <c r="AQ31" i="22"/>
  <c r="AR31" i="22"/>
  <c r="AS31" i="22"/>
  <c r="AT31" i="22"/>
  <c r="AU31" i="22"/>
  <c r="AV31" i="22"/>
  <c r="AW31" i="22"/>
  <c r="AX31" i="22"/>
  <c r="AY31" i="22"/>
  <c r="AZ31" i="22"/>
  <c r="BA31" i="22"/>
  <c r="BB31" i="22"/>
  <c r="BC31" i="22"/>
  <c r="BD31" i="22"/>
  <c r="BE31" i="22"/>
  <c r="BF31" i="22"/>
  <c r="BG31" i="22"/>
  <c r="BH31" i="22"/>
  <c r="BI31" i="22"/>
  <c r="BJ31" i="22"/>
  <c r="BK31" i="22"/>
  <c r="BL31" i="22"/>
  <c r="BM31" i="22"/>
  <c r="BN31" i="22"/>
  <c r="BO31" i="22"/>
  <c r="BP31" i="22"/>
  <c r="BQ31" i="22"/>
  <c r="BR31" i="22"/>
  <c r="BS31" i="22"/>
  <c r="BT31" i="22"/>
  <c r="BU31" i="22"/>
  <c r="BV31" i="22"/>
  <c r="BW31" i="22"/>
  <c r="BX31" i="22"/>
  <c r="BY31" i="22"/>
  <c r="BZ31" i="22"/>
  <c r="CA31" i="22"/>
  <c r="CB31" i="22"/>
  <c r="CC31" i="22"/>
  <c r="CD31" i="22"/>
  <c r="CE31" i="22"/>
  <c r="CF31" i="22"/>
  <c r="CG31" i="22"/>
  <c r="CH31" i="22"/>
  <c r="CI31" i="22"/>
  <c r="CJ31" i="22"/>
  <c r="CK31" i="22"/>
  <c r="CL31" i="22"/>
  <c r="CM31" i="22"/>
  <c r="CN31" i="22"/>
  <c r="CO31" i="22"/>
  <c r="CP31" i="22"/>
  <c r="CQ31" i="22"/>
  <c r="CR31" i="22"/>
  <c r="CS31" i="22"/>
  <c r="CT31" i="22"/>
  <c r="CU31" i="22"/>
  <c r="CV31" i="22"/>
  <c r="CW31" i="22"/>
  <c r="CX31" i="22"/>
  <c r="CY31" i="22"/>
  <c r="CZ31" i="22"/>
  <c r="DA31" i="22"/>
  <c r="DB31" i="22"/>
  <c r="DC31" i="22"/>
  <c r="DD31" i="22"/>
  <c r="DE31" i="22"/>
  <c r="DF31" i="22"/>
  <c r="DG31" i="22"/>
  <c r="DH31" i="22"/>
  <c r="DI31" i="22"/>
  <c r="DJ31" i="22"/>
  <c r="DK31" i="22"/>
  <c r="DL31" i="22"/>
  <c r="DM31" i="22"/>
  <c r="DN31" i="22"/>
  <c r="DO31" i="22"/>
  <c r="DP31" i="22"/>
  <c r="DQ31" i="22"/>
  <c r="DR31" i="22"/>
  <c r="DS31" i="22"/>
  <c r="DT31" i="22"/>
  <c r="DU31" i="22"/>
  <c r="DV31" i="22"/>
  <c r="DW31" i="22"/>
  <c r="DX31" i="22"/>
  <c r="DY31" i="22"/>
  <c r="DZ31" i="22"/>
  <c r="EA31" i="22"/>
  <c r="EB31" i="22"/>
  <c r="EC31" i="22"/>
  <c r="ED31" i="22"/>
  <c r="EE31" i="22"/>
  <c r="EF31" i="22"/>
  <c r="EG31" i="22"/>
  <c r="EH31" i="22"/>
  <c r="EI31" i="22"/>
  <c r="EJ31" i="22"/>
  <c r="EK31" i="22"/>
  <c r="EL31" i="22"/>
  <c r="EM31" i="22"/>
  <c r="EN31" i="22"/>
  <c r="EO31" i="22"/>
  <c r="EP31" i="22"/>
  <c r="EQ31" i="22"/>
  <c r="ER31" i="22"/>
  <c r="ES31" i="22"/>
  <c r="ET31" i="22"/>
  <c r="EU31" i="22"/>
  <c r="EV31" i="22"/>
  <c r="EW31" i="22"/>
  <c r="EX31" i="22"/>
  <c r="EY31" i="22"/>
  <c r="EZ31" i="22"/>
  <c r="FA31" i="22"/>
  <c r="FB31" i="22"/>
  <c r="FC31" i="22"/>
  <c r="FD31" i="22"/>
  <c r="FE31" i="22"/>
  <c r="FF31" i="22"/>
  <c r="FG31" i="22"/>
  <c r="FH31" i="22"/>
  <c r="FI31" i="22"/>
  <c r="FJ31" i="22"/>
  <c r="FK31" i="22"/>
  <c r="FL31" i="22"/>
  <c r="FM31" i="22"/>
  <c r="FN31" i="22"/>
  <c r="FO31" i="22"/>
  <c r="FP31" i="22"/>
  <c r="FQ31" i="22"/>
  <c r="FR31" i="22"/>
  <c r="FS31" i="22"/>
  <c r="FT31" i="22"/>
  <c r="FU31" i="22"/>
  <c r="FV31" i="22"/>
  <c r="FW31" i="22"/>
  <c r="FX31" i="22"/>
  <c r="FY31" i="22"/>
  <c r="FZ31" i="22"/>
  <c r="GA31" i="22"/>
  <c r="GB31" i="22"/>
  <c r="GC31" i="22"/>
  <c r="GD31" i="22"/>
  <c r="GE31" i="22"/>
  <c r="GF31" i="22"/>
  <c r="GG31" i="22"/>
  <c r="GH31" i="22"/>
  <c r="GI31" i="22"/>
  <c r="GJ31" i="22"/>
  <c r="GK31" i="22"/>
  <c r="GL31" i="22"/>
  <c r="GM31" i="22"/>
  <c r="GO31" i="22"/>
  <c r="GP31" i="22"/>
  <c r="GQ31" i="22"/>
  <c r="GR31" i="22"/>
  <c r="GS31" i="22"/>
  <c r="GT31" i="22"/>
  <c r="GU31" i="22"/>
  <c r="GV31" i="22"/>
  <c r="GW31" i="22"/>
  <c r="GX31" i="22"/>
  <c r="GY31" i="22"/>
  <c r="HA31" i="22"/>
  <c r="HB31" i="22"/>
  <c r="HC31" i="22"/>
  <c r="HD31" i="22"/>
  <c r="HE31" i="22"/>
  <c r="HF31" i="22"/>
  <c r="HG31" i="22"/>
  <c r="HH31" i="22"/>
  <c r="HI31" i="22"/>
  <c r="HJ31" i="22"/>
  <c r="HK31" i="22"/>
  <c r="HM31" i="22"/>
  <c r="HN31" i="22"/>
  <c r="HO31" i="22"/>
  <c r="HP31" i="22"/>
  <c r="HQ31" i="22"/>
  <c r="HR31" i="22"/>
  <c r="HS31" i="22"/>
  <c r="HT31" i="22"/>
  <c r="HU31" i="22"/>
  <c r="HV31" i="22"/>
  <c r="HW31" i="22"/>
  <c r="HY31" i="22"/>
  <c r="HZ31" i="22"/>
  <c r="IA31" i="22"/>
  <c r="IB31" i="22"/>
  <c r="IC31" i="22"/>
  <c r="ID31" i="22"/>
  <c r="IE31" i="22"/>
  <c r="IF31" i="22"/>
  <c r="IG31" i="22"/>
  <c r="IH31" i="22"/>
  <c r="II31" i="22"/>
  <c r="IJ31" i="22"/>
  <c r="IK31" i="22"/>
  <c r="IL31" i="22"/>
  <c r="IM31" i="22"/>
  <c r="IN31" i="22"/>
  <c r="IO31" i="22"/>
  <c r="IP31" i="22"/>
  <c r="IQ31" i="22"/>
  <c r="IR31" i="22"/>
  <c r="IS31" i="22"/>
  <c r="IT31" i="22"/>
  <c r="IU31" i="22"/>
  <c r="F32" i="22"/>
  <c r="G32" i="22"/>
  <c r="H32" i="22"/>
  <c r="I32" i="22"/>
  <c r="J32" i="22"/>
  <c r="K32" i="22"/>
  <c r="L32" i="22"/>
  <c r="M32" i="22"/>
  <c r="N32" i="22"/>
  <c r="O32" i="22"/>
  <c r="P32" i="22"/>
  <c r="R32" i="22"/>
  <c r="S32" i="22"/>
  <c r="T32" i="22"/>
  <c r="U32" i="22"/>
  <c r="V32" i="22"/>
  <c r="W32" i="22"/>
  <c r="X32" i="22"/>
  <c r="Y32" i="22"/>
  <c r="Z32" i="22"/>
  <c r="AA32" i="22"/>
  <c r="AB32" i="22"/>
  <c r="AD32" i="22"/>
  <c r="AE32" i="22"/>
  <c r="AF32" i="22"/>
  <c r="AG32" i="22"/>
  <c r="AH32" i="22"/>
  <c r="AJ32" i="22"/>
  <c r="AM32" i="22"/>
  <c r="AO32" i="22"/>
  <c r="AP32" i="22"/>
  <c r="AQ32" i="22"/>
  <c r="AR32" i="22"/>
  <c r="AS32" i="22"/>
  <c r="AT32" i="22"/>
  <c r="AU32" i="22"/>
  <c r="AV32" i="22"/>
  <c r="AW32" i="22"/>
  <c r="AX32" i="22"/>
  <c r="AY32" i="22"/>
  <c r="AZ32" i="22"/>
  <c r="BA32" i="22"/>
  <c r="BB32" i="22"/>
  <c r="BC32" i="22"/>
  <c r="BD32" i="22"/>
  <c r="BE32" i="22"/>
  <c r="BF32" i="22"/>
  <c r="BG32" i="22"/>
  <c r="BH32" i="22"/>
  <c r="BI32" i="22"/>
  <c r="BJ32" i="22"/>
  <c r="BK32" i="22"/>
  <c r="BL32" i="22"/>
  <c r="BM32" i="22"/>
  <c r="BN32" i="22"/>
  <c r="BO32" i="22"/>
  <c r="BP32" i="22"/>
  <c r="BQ32" i="22"/>
  <c r="BR32" i="22"/>
  <c r="BS32" i="22"/>
  <c r="BT32" i="22"/>
  <c r="BU32" i="22"/>
  <c r="BV32" i="22"/>
  <c r="BW32" i="22"/>
  <c r="BX32" i="22"/>
  <c r="BY32" i="22"/>
  <c r="BZ32" i="22"/>
  <c r="CA32" i="22"/>
  <c r="CB32" i="22"/>
  <c r="CC32" i="22"/>
  <c r="CD32" i="22"/>
  <c r="CE32" i="22"/>
  <c r="CF32" i="22"/>
  <c r="CG32" i="22"/>
  <c r="CH32" i="22"/>
  <c r="CI32" i="22"/>
  <c r="CJ32" i="22"/>
  <c r="CK32" i="22"/>
  <c r="CL32" i="22"/>
  <c r="CM32" i="22"/>
  <c r="CN32" i="22"/>
  <c r="CO32" i="22"/>
  <c r="CP32" i="22"/>
  <c r="CQ32" i="22"/>
  <c r="CR32" i="22"/>
  <c r="CS32" i="22"/>
  <c r="CT32" i="22"/>
  <c r="CU32" i="22"/>
  <c r="CV32" i="22"/>
  <c r="CW32" i="22"/>
  <c r="CX32" i="22"/>
  <c r="CY32" i="22"/>
  <c r="CZ32" i="22"/>
  <c r="DA32" i="22"/>
  <c r="DB32" i="22"/>
  <c r="DC32" i="22"/>
  <c r="DD32" i="22"/>
  <c r="DE32" i="22"/>
  <c r="DF32" i="22"/>
  <c r="DG32" i="22"/>
  <c r="DH32" i="22"/>
  <c r="DI32" i="22"/>
  <c r="DJ32" i="22"/>
  <c r="DK32" i="22"/>
  <c r="DL32" i="22"/>
  <c r="DM32" i="22"/>
  <c r="DN32" i="22"/>
  <c r="DO32" i="22"/>
  <c r="DP32" i="22"/>
  <c r="DQ32" i="22"/>
  <c r="DR32" i="22"/>
  <c r="DS32" i="22"/>
  <c r="DT32" i="22"/>
  <c r="DU32" i="22"/>
  <c r="DV32" i="22"/>
  <c r="DW32" i="22"/>
  <c r="DX32" i="22"/>
  <c r="DY32" i="22"/>
  <c r="DZ32" i="22"/>
  <c r="EA32" i="22"/>
  <c r="EB32" i="22"/>
  <c r="EC32" i="22"/>
  <c r="ED32" i="22"/>
  <c r="EE32" i="22"/>
  <c r="EF32" i="22"/>
  <c r="EG32" i="22"/>
  <c r="EH32" i="22"/>
  <c r="EI32" i="22"/>
  <c r="EJ32" i="22"/>
  <c r="EK32" i="22"/>
  <c r="EL32" i="22"/>
  <c r="EM32" i="22"/>
  <c r="EN32" i="22"/>
  <c r="EO32" i="22"/>
  <c r="EP32" i="22"/>
  <c r="EQ32" i="22"/>
  <c r="ER32" i="22"/>
  <c r="ES32" i="22"/>
  <c r="ET32" i="22"/>
  <c r="EU32" i="22"/>
  <c r="EV32" i="22"/>
  <c r="EW32" i="22"/>
  <c r="EX32" i="22"/>
  <c r="EY32" i="22"/>
  <c r="EZ32" i="22"/>
  <c r="FA32" i="22"/>
  <c r="FB32" i="22"/>
  <c r="FC32" i="22"/>
  <c r="FD32" i="22"/>
  <c r="FE32" i="22"/>
  <c r="FF32" i="22"/>
  <c r="FG32" i="22"/>
  <c r="FH32" i="22"/>
  <c r="FI32" i="22"/>
  <c r="FJ32" i="22"/>
  <c r="FK32" i="22"/>
  <c r="FL32" i="22"/>
  <c r="FM32" i="22"/>
  <c r="FN32" i="22"/>
  <c r="FO32" i="22"/>
  <c r="FP32" i="22"/>
  <c r="FQ32" i="22"/>
  <c r="FR32" i="22"/>
  <c r="FS32" i="22"/>
  <c r="FT32" i="22"/>
  <c r="FU32" i="22"/>
  <c r="FV32" i="22"/>
  <c r="FW32" i="22"/>
  <c r="FX32" i="22"/>
  <c r="FY32" i="22"/>
  <c r="FZ32" i="22"/>
  <c r="GA32" i="22"/>
  <c r="GB32" i="22"/>
  <c r="GC32" i="22"/>
  <c r="GD32" i="22"/>
  <c r="GE32" i="22"/>
  <c r="GF32" i="22"/>
  <c r="GG32" i="22"/>
  <c r="GH32" i="22"/>
  <c r="GI32" i="22"/>
  <c r="GJ32" i="22"/>
  <c r="GK32" i="22"/>
  <c r="GL32" i="22"/>
  <c r="GM32" i="22"/>
  <c r="GN32" i="22"/>
  <c r="GO32" i="22"/>
  <c r="GP32" i="22"/>
  <c r="GQ32" i="22"/>
  <c r="GR32" i="22"/>
  <c r="GS32" i="22"/>
  <c r="GT32" i="22"/>
  <c r="GU32" i="22"/>
  <c r="GV32" i="22"/>
  <c r="GW32" i="22"/>
  <c r="GX32" i="22"/>
  <c r="GY32" i="22"/>
  <c r="GZ32" i="22"/>
  <c r="HA32" i="22"/>
  <c r="HB32" i="22"/>
  <c r="HC32" i="22"/>
  <c r="HD32" i="22"/>
  <c r="HE32" i="22"/>
  <c r="HF32" i="22"/>
  <c r="HG32" i="22"/>
  <c r="HH32" i="22"/>
  <c r="HI32" i="22"/>
  <c r="HJ32" i="22"/>
  <c r="HK32" i="22"/>
  <c r="HL32" i="22"/>
  <c r="HM32" i="22"/>
  <c r="HN32" i="22"/>
  <c r="HO32" i="22"/>
  <c r="HP32" i="22"/>
  <c r="HQ32" i="22"/>
  <c r="HR32" i="22"/>
  <c r="HS32" i="22"/>
  <c r="HT32" i="22"/>
  <c r="HU32" i="22"/>
  <c r="HV32" i="22"/>
  <c r="HW32" i="22"/>
  <c r="HX32" i="22"/>
  <c r="HY32" i="22"/>
  <c r="HZ32" i="22"/>
  <c r="IA32" i="22"/>
  <c r="IB32" i="22"/>
  <c r="IC32" i="22"/>
  <c r="ID32" i="22"/>
  <c r="IE32" i="22"/>
  <c r="IF32" i="22"/>
  <c r="IG32" i="22"/>
  <c r="IH32" i="22"/>
  <c r="II32" i="22"/>
  <c r="IJ32" i="22"/>
  <c r="IK32" i="22"/>
  <c r="IL32" i="22"/>
  <c r="IM32" i="22"/>
  <c r="IN32" i="22"/>
  <c r="IO32" i="22"/>
  <c r="IP32" i="22"/>
  <c r="IQ32" i="22"/>
  <c r="IR32" i="22"/>
  <c r="IS32" i="22"/>
  <c r="IT32" i="22"/>
  <c r="IU32" i="22"/>
  <c r="IV32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R33" i="22"/>
  <c r="S33" i="22"/>
  <c r="T33" i="22"/>
  <c r="U33" i="22"/>
  <c r="V33" i="22"/>
  <c r="W33" i="22"/>
  <c r="X33" i="22"/>
  <c r="Y33" i="22"/>
  <c r="Z33" i="22"/>
  <c r="AA33" i="22"/>
  <c r="AB33" i="22"/>
  <c r="AC33" i="22"/>
  <c r="AD33" i="22"/>
  <c r="AE33" i="22"/>
  <c r="AF33" i="22"/>
  <c r="AG33" i="22"/>
  <c r="AH33" i="22"/>
  <c r="AI33" i="22"/>
  <c r="AJ33" i="22"/>
  <c r="AK33" i="22"/>
  <c r="AL33" i="22"/>
  <c r="AM33" i="22"/>
  <c r="AN33" i="22"/>
  <c r="AO33" i="22"/>
  <c r="AP33" i="22"/>
  <c r="AQ33" i="22"/>
  <c r="AR33" i="22"/>
  <c r="AS33" i="22"/>
  <c r="AT33" i="22"/>
  <c r="AU33" i="22"/>
  <c r="AV33" i="22"/>
  <c r="AW33" i="22"/>
  <c r="AX33" i="22"/>
  <c r="AY33" i="22"/>
  <c r="AZ33" i="22"/>
  <c r="BA33" i="22"/>
  <c r="BB33" i="22"/>
  <c r="BC33" i="22"/>
  <c r="BD33" i="22"/>
  <c r="BE33" i="22"/>
  <c r="BF33" i="22"/>
  <c r="BH33" i="22"/>
  <c r="BI33" i="22"/>
  <c r="BJ33" i="22"/>
  <c r="BK33" i="22"/>
  <c r="BL33" i="22"/>
  <c r="BM33" i="22"/>
  <c r="BN33" i="22"/>
  <c r="BO33" i="22"/>
  <c r="BQ33" i="22"/>
  <c r="BR33" i="22"/>
  <c r="BS33" i="22"/>
  <c r="BT33" i="22"/>
  <c r="BU33" i="22"/>
  <c r="BW33" i="22"/>
  <c r="BZ33" i="22"/>
  <c r="CB33" i="22"/>
  <c r="CC33" i="22"/>
  <c r="CD33" i="22"/>
  <c r="CE33" i="22"/>
  <c r="CF33" i="22"/>
  <c r="CG33" i="22"/>
  <c r="CH33" i="22"/>
  <c r="CI33" i="22"/>
  <c r="CJ33" i="22"/>
  <c r="CK33" i="22"/>
  <c r="CL33" i="22"/>
  <c r="CM33" i="22"/>
  <c r="CN33" i="22"/>
  <c r="CO33" i="22"/>
  <c r="CP33" i="22"/>
  <c r="CQ33" i="22"/>
  <c r="CR33" i="22"/>
  <c r="CS33" i="22"/>
  <c r="CT33" i="22"/>
  <c r="CU33" i="22"/>
  <c r="CV33" i="22"/>
  <c r="CW33" i="22"/>
  <c r="CX33" i="22"/>
  <c r="CY33" i="22"/>
  <c r="CZ33" i="22"/>
  <c r="DA33" i="22"/>
  <c r="DB33" i="22"/>
  <c r="DC33" i="22"/>
  <c r="DD33" i="22"/>
  <c r="DE33" i="22"/>
  <c r="DF33" i="22"/>
  <c r="DG33" i="22"/>
  <c r="DH33" i="22"/>
  <c r="DI33" i="22"/>
  <c r="DJ33" i="22"/>
  <c r="DK33" i="22"/>
  <c r="DM33" i="22"/>
  <c r="DN33" i="22"/>
  <c r="DO33" i="22"/>
  <c r="DP33" i="22"/>
  <c r="DQ33" i="22"/>
  <c r="DR33" i="22"/>
  <c r="DS33" i="22"/>
  <c r="DT33" i="22"/>
  <c r="DU33" i="22"/>
  <c r="DV33" i="22"/>
  <c r="DW33" i="22"/>
  <c r="DX33" i="22"/>
  <c r="DY33" i="22"/>
  <c r="DZ33" i="22"/>
  <c r="EA33" i="22"/>
  <c r="EB33" i="22"/>
  <c r="EC33" i="22"/>
  <c r="EE33" i="22"/>
  <c r="EF33" i="22"/>
  <c r="EG33" i="22"/>
  <c r="EH33" i="22"/>
  <c r="EI33" i="22"/>
  <c r="EJ33" i="22"/>
  <c r="EK33" i="22"/>
  <c r="EL33" i="22"/>
  <c r="EN33" i="22"/>
  <c r="EO33" i="22"/>
  <c r="EP33" i="22"/>
  <c r="EQ33" i="22"/>
  <c r="ER33" i="22"/>
  <c r="ES33" i="22"/>
  <c r="ET33" i="22"/>
  <c r="EU33" i="22"/>
  <c r="EW33" i="22"/>
  <c r="EX33" i="22"/>
  <c r="EY33" i="22"/>
  <c r="EZ33" i="22"/>
  <c r="FA33" i="22"/>
  <c r="FB33" i="22"/>
  <c r="FC33" i="22"/>
  <c r="FD33" i="22"/>
  <c r="FE33" i="22"/>
  <c r="FF33" i="22"/>
  <c r="FG33" i="22"/>
  <c r="FH33" i="22"/>
  <c r="FI33" i="22"/>
  <c r="FJ33" i="22"/>
  <c r="FK33" i="22"/>
  <c r="FL33" i="22"/>
  <c r="FM33" i="22"/>
  <c r="FO33" i="22"/>
  <c r="FP33" i="22"/>
  <c r="FQ33" i="22"/>
  <c r="FR33" i="22"/>
  <c r="FS33" i="22"/>
  <c r="FT33" i="22"/>
  <c r="FU33" i="22"/>
  <c r="FV33" i="22"/>
  <c r="FX33" i="22"/>
  <c r="FY33" i="22"/>
  <c r="FZ33" i="22"/>
  <c r="GA33" i="22"/>
  <c r="GB33" i="22"/>
  <c r="GC33" i="22"/>
  <c r="GD33" i="22"/>
  <c r="GE33" i="22"/>
  <c r="GG33" i="22"/>
  <c r="GH33" i="22"/>
  <c r="GI33" i="22"/>
  <c r="GJ33" i="22"/>
  <c r="GK33" i="22"/>
  <c r="GL33" i="22"/>
  <c r="GM33" i="22"/>
  <c r="GP33" i="22"/>
  <c r="GR33" i="22"/>
  <c r="GS33" i="22"/>
  <c r="GT33" i="22"/>
  <c r="GV33" i="22"/>
  <c r="GY33" i="22"/>
  <c r="F1" i="22"/>
  <c r="G1" i="22"/>
  <c r="H1" i="22"/>
  <c r="I1" i="22"/>
  <c r="J1" i="22"/>
  <c r="K1" i="22"/>
  <c r="L1" i="22"/>
  <c r="M1" i="22"/>
  <c r="N1" i="22"/>
  <c r="O1" i="22"/>
  <c r="P1" i="22"/>
  <c r="Q1" i="22"/>
  <c r="R1" i="22"/>
  <c r="S1" i="22"/>
  <c r="T1" i="22"/>
  <c r="U1" i="22"/>
  <c r="V1" i="22"/>
  <c r="W1" i="22"/>
  <c r="X1" i="22"/>
  <c r="Y1" i="22"/>
  <c r="Z1" i="22"/>
  <c r="AA1" i="22"/>
  <c r="AB1" i="22"/>
  <c r="AC1" i="22"/>
  <c r="AD1" i="22"/>
  <c r="AE1" i="22"/>
  <c r="AF1" i="22"/>
  <c r="AG1" i="22"/>
  <c r="AH1" i="22"/>
  <c r="AI1" i="22"/>
  <c r="AJ1" i="22"/>
  <c r="AK1" i="22"/>
  <c r="AL1" i="22"/>
  <c r="AM1" i="22"/>
  <c r="AN1" i="22"/>
  <c r="AO1" i="22"/>
  <c r="AP1" i="22"/>
  <c r="AQ1" i="22"/>
  <c r="AR1" i="22"/>
  <c r="AS1" i="22"/>
  <c r="AT1" i="22"/>
  <c r="AU1" i="22"/>
  <c r="AV1" i="22"/>
  <c r="AW1" i="22"/>
  <c r="AX1" i="22"/>
  <c r="AY1" i="22"/>
  <c r="AZ1" i="22"/>
  <c r="BA1" i="22"/>
  <c r="BB1" i="22"/>
  <c r="BC1" i="22"/>
  <c r="BD1" i="22"/>
  <c r="BE1" i="22"/>
  <c r="BF1" i="22"/>
  <c r="BG1" i="22"/>
  <c r="BH1" i="22"/>
  <c r="BI1" i="22"/>
  <c r="BJ1" i="22"/>
  <c r="BK1" i="22"/>
  <c r="BL1" i="22"/>
  <c r="BM1" i="22"/>
  <c r="BN1" i="22"/>
  <c r="BO1" i="22"/>
  <c r="BP1" i="22"/>
  <c r="BQ1" i="22"/>
  <c r="BR1" i="22"/>
  <c r="BS1" i="22"/>
  <c r="BT1" i="22"/>
  <c r="BU1" i="22"/>
  <c r="BV1" i="22"/>
  <c r="BW1" i="22"/>
  <c r="BX1" i="22"/>
  <c r="BY1" i="22"/>
  <c r="BZ1" i="22"/>
  <c r="CA1" i="22"/>
  <c r="CB1" i="22"/>
  <c r="CC1" i="22"/>
  <c r="CD1" i="22"/>
  <c r="CE1" i="22"/>
  <c r="CF1" i="22"/>
  <c r="CG1" i="22"/>
  <c r="CH1" i="22"/>
  <c r="CI1" i="22"/>
  <c r="CJ1" i="22"/>
  <c r="CK1" i="22"/>
  <c r="CL1" i="22"/>
  <c r="CM1" i="22"/>
  <c r="CN1" i="22"/>
  <c r="CO1" i="22"/>
  <c r="CP1" i="22"/>
  <c r="CQ1" i="22"/>
  <c r="CR1" i="22"/>
  <c r="CS1" i="22"/>
  <c r="CT1" i="22"/>
  <c r="CU1" i="22"/>
  <c r="CV1" i="22"/>
  <c r="CW1" i="22"/>
  <c r="CX1" i="22"/>
  <c r="CY1" i="22"/>
  <c r="CZ1" i="22"/>
  <c r="DA1" i="22"/>
  <c r="DB1" i="22"/>
  <c r="DC1" i="22"/>
  <c r="DD1" i="22"/>
  <c r="DE1" i="22"/>
  <c r="DF1" i="22"/>
  <c r="DG1" i="22"/>
  <c r="DH1" i="22"/>
  <c r="DI1" i="22"/>
  <c r="DJ1" i="22"/>
  <c r="DK1" i="22"/>
  <c r="DL1" i="22"/>
  <c r="DM1" i="22"/>
  <c r="DN1" i="22"/>
  <c r="DO1" i="22"/>
  <c r="DP1" i="22"/>
  <c r="DQ1" i="22"/>
  <c r="DR1" i="22"/>
  <c r="DS1" i="22"/>
  <c r="DT1" i="22"/>
  <c r="DU1" i="22"/>
  <c r="DV1" i="22"/>
  <c r="DW1" i="22"/>
  <c r="DX1" i="22"/>
  <c r="DY1" i="22"/>
  <c r="DZ1" i="22"/>
  <c r="EA1" i="22"/>
  <c r="EB1" i="22"/>
  <c r="EC1" i="22"/>
  <c r="ED1" i="22"/>
  <c r="EE1" i="22"/>
  <c r="EF1" i="22"/>
  <c r="EG1" i="22"/>
  <c r="EH1" i="22"/>
  <c r="EI1" i="22"/>
  <c r="EJ1" i="22"/>
  <c r="EK1" i="22"/>
  <c r="EL1" i="22"/>
  <c r="EM1" i="22"/>
  <c r="EN1" i="22"/>
  <c r="EO1" i="22"/>
  <c r="EP1" i="22"/>
  <c r="EQ1" i="22"/>
  <c r="ER1" i="22"/>
  <c r="ES1" i="22"/>
  <c r="ET1" i="22"/>
  <c r="EU1" i="22"/>
  <c r="EV1" i="22"/>
  <c r="EW1" i="22"/>
  <c r="EX1" i="22"/>
  <c r="EY1" i="22"/>
  <c r="EZ1" i="22"/>
  <c r="FA1" i="22"/>
  <c r="FB1" i="22"/>
  <c r="FC1" i="22"/>
  <c r="FD1" i="22"/>
  <c r="FE1" i="22"/>
  <c r="FF1" i="22"/>
  <c r="FG1" i="22"/>
  <c r="FH1" i="22"/>
  <c r="FI1" i="22"/>
  <c r="FJ1" i="22"/>
  <c r="FK1" i="22"/>
  <c r="FL1" i="22"/>
  <c r="FM1" i="22"/>
  <c r="FN1" i="22"/>
  <c r="FO1" i="22"/>
  <c r="FP1" i="22"/>
  <c r="FQ1" i="22"/>
  <c r="FR1" i="22"/>
  <c r="FS1" i="22"/>
  <c r="FT1" i="22"/>
  <c r="FU1" i="22"/>
  <c r="FV1" i="22"/>
  <c r="FW1" i="22"/>
  <c r="FX1" i="22"/>
  <c r="FY1" i="22"/>
  <c r="FZ1" i="22"/>
  <c r="GA1" i="22"/>
  <c r="GB1" i="22"/>
  <c r="GC1" i="22"/>
  <c r="GD1" i="22"/>
  <c r="GE1" i="22"/>
  <c r="GF1" i="22"/>
  <c r="GG1" i="22"/>
  <c r="GH1" i="22"/>
  <c r="GI1" i="22"/>
  <c r="GJ1" i="22"/>
  <c r="GK1" i="22"/>
  <c r="GL1" i="22"/>
  <c r="GM1" i="22"/>
  <c r="GN1" i="22"/>
  <c r="GO1" i="22"/>
  <c r="GP1" i="22"/>
  <c r="GQ1" i="22"/>
  <c r="GR1" i="22"/>
  <c r="GS1" i="22"/>
  <c r="GT1" i="22"/>
  <c r="GU1" i="22"/>
  <c r="GV1" i="22"/>
  <c r="GW1" i="22"/>
  <c r="GX1" i="22"/>
  <c r="GY1" i="22"/>
  <c r="GZ1" i="22"/>
  <c r="HA1" i="22"/>
  <c r="HB1" i="22"/>
  <c r="HC1" i="22"/>
  <c r="HD1" i="22"/>
  <c r="HE1" i="22"/>
  <c r="HF1" i="22"/>
  <c r="HG1" i="22"/>
  <c r="HH1" i="22"/>
  <c r="HI1" i="22"/>
  <c r="HJ1" i="22"/>
  <c r="HK1" i="22"/>
  <c r="HL1" i="22"/>
  <c r="HM1" i="22"/>
  <c r="HN1" i="22"/>
  <c r="HO1" i="22"/>
  <c r="HP1" i="22"/>
  <c r="HQ1" i="22"/>
  <c r="HR1" i="22"/>
  <c r="HS1" i="22"/>
  <c r="HT1" i="22"/>
  <c r="HU1" i="22"/>
  <c r="HV1" i="22"/>
  <c r="HW1" i="22"/>
  <c r="HX1" i="22"/>
  <c r="HY1" i="22"/>
  <c r="HZ1" i="22"/>
  <c r="IA1" i="22"/>
  <c r="IB1" i="22"/>
  <c r="IC1" i="22"/>
  <c r="ID1" i="22"/>
  <c r="IE1" i="22"/>
  <c r="IF1" i="22"/>
  <c r="IG1" i="22"/>
  <c r="IH1" i="22"/>
  <c r="II1" i="22"/>
  <c r="IJ1" i="22"/>
  <c r="IK1" i="22"/>
  <c r="IL1" i="22"/>
  <c r="IM1" i="22"/>
  <c r="IN1" i="22"/>
  <c r="IO1" i="22"/>
  <c r="IP1" i="22"/>
  <c r="IQ1" i="22"/>
  <c r="IR1" i="22"/>
  <c r="IS1" i="22"/>
  <c r="IT1" i="22"/>
  <c r="IU1" i="22"/>
  <c r="IV1" i="22"/>
  <c r="I68" i="21"/>
  <c r="GQ33" i="22" s="1"/>
  <c r="F68" i="21"/>
  <c r="D68" i="21"/>
  <c r="G67" i="21"/>
  <c r="GF33" i="22" s="1"/>
  <c r="G66" i="21"/>
  <c r="FW33" i="22" s="1"/>
  <c r="G65" i="21"/>
  <c r="FN33" i="22" s="1"/>
  <c r="G64" i="21"/>
  <c r="G63" i="21"/>
  <c r="EV33" i="22" s="1"/>
  <c r="G62" i="21"/>
  <c r="EM33" i="22" s="1"/>
  <c r="G61" i="21"/>
  <c r="G68" i="21" s="1"/>
  <c r="G60" i="21"/>
  <c r="G59" i="21"/>
  <c r="DL33" i="22" s="1"/>
  <c r="I53" i="21"/>
  <c r="CA33" i="22" s="1"/>
  <c r="F53" i="21"/>
  <c r="BX33" i="22" s="1"/>
  <c r="D53" i="21"/>
  <c r="BV33" i="22" s="1"/>
  <c r="G52" i="21"/>
  <c r="BP33" i="22" s="1"/>
  <c r="G51" i="21"/>
  <c r="BG33" i="22" s="1"/>
  <c r="I18" i="21"/>
  <c r="AN32" i="22" s="1"/>
  <c r="F18" i="21"/>
  <c r="AK32" i="22" s="1"/>
  <c r="D18" i="21"/>
  <c r="AI32" i="22" s="1"/>
  <c r="G17" i="21"/>
  <c r="AC32" i="22" s="1"/>
  <c r="G12" i="21"/>
  <c r="Q32" i="22" s="1"/>
  <c r="G11" i="21"/>
  <c r="IV31" i="22" s="1"/>
  <c r="G10" i="21"/>
  <c r="G9" i="21"/>
  <c r="HX31" i="22" s="1"/>
  <c r="G8" i="21"/>
  <c r="HL31" i="22" s="1"/>
  <c r="G7" i="21"/>
  <c r="GZ31" i="22" s="1"/>
  <c r="G6" i="21"/>
  <c r="GN31" i="22" s="1"/>
  <c r="GM4" i="22"/>
  <c r="R32" i="2"/>
  <c r="AZ5" i="22" s="1"/>
  <c r="R33" i="2"/>
  <c r="BR5" i="22" s="1"/>
  <c r="R34" i="2"/>
  <c r="FC4" i="22"/>
  <c r="FU4" i="22"/>
  <c r="R35" i="2"/>
  <c r="R36" i="2"/>
  <c r="DT5" i="22" s="1"/>
  <c r="R37" i="2"/>
  <c r="R38" i="2"/>
  <c r="FD5" i="22" s="1"/>
  <c r="R39" i="2"/>
  <c r="R40" i="2"/>
  <c r="GN5" i="22" s="1"/>
  <c r="R41" i="2"/>
  <c r="DS4" i="22"/>
  <c r="F71" i="21" l="1"/>
  <c r="GW33" i="22" s="1"/>
  <c r="G18" i="21"/>
  <c r="AL32" i="22" s="1"/>
  <c r="D71" i="21"/>
  <c r="GU33" i="22" s="1"/>
  <c r="GO33" i="22"/>
  <c r="ED33" i="22"/>
  <c r="GN33" i="22"/>
  <c r="I71" i="21"/>
  <c r="GZ33" i="22" s="1"/>
  <c r="G53" i="21"/>
  <c r="BY33" i="22" s="1"/>
  <c r="G71" i="21" l="1"/>
  <c r="GX33" i="22" s="1"/>
</calcChain>
</file>

<file path=xl/comments1.xml><?xml version="1.0" encoding="utf-8"?>
<comments xmlns="http://schemas.openxmlformats.org/spreadsheetml/2006/main">
  <authors>
    <author>u0057951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u0057951:</t>
        </r>
        <r>
          <rPr>
            <sz val="9"/>
            <color indexed="81"/>
            <rFont val="Tahoma"/>
            <family val="2"/>
          </rPr>
          <t xml:space="preserve">
Posters and Leaflets during our Learning Campaign.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</rPr>
          <t>u0057951:</t>
        </r>
        <r>
          <rPr>
            <sz val="9"/>
            <color indexed="81"/>
            <rFont val="Tahoma"/>
            <family val="2"/>
          </rPr>
          <t xml:space="preserve">
Posters and Leaflets during our Learning Campaign.</t>
        </r>
      </text>
    </comment>
  </commentList>
</comments>
</file>

<file path=xl/sharedStrings.xml><?xml version="1.0" encoding="utf-8"?>
<sst xmlns="http://schemas.openxmlformats.org/spreadsheetml/2006/main" count="1431" uniqueCount="566">
  <si>
    <t xml:space="preserve">1. What BU/Function is your team aligned to? </t>
  </si>
  <si>
    <t>BU/F</t>
  </si>
  <si>
    <t>Corporate (HR, Legal, Finance, etc.)</t>
  </si>
  <si>
    <t>Legal BU</t>
  </si>
  <si>
    <t>Finance &amp; Risk BU</t>
  </si>
  <si>
    <t>Tax &amp; Accounting BU</t>
  </si>
  <si>
    <t>Reuters</t>
  </si>
  <si>
    <t>Enterprise Technology &amp; Operations</t>
  </si>
  <si>
    <t>Other</t>
  </si>
  <si>
    <t xml:space="preserve">2. Who does your team report to? </t>
  </si>
  <si>
    <t>* Full-time employees</t>
  </si>
  <si>
    <t>* Contractors</t>
  </si>
  <si>
    <t>Title</t>
  </si>
  <si>
    <t>Role Type</t>
  </si>
  <si>
    <t>Operations</t>
  </si>
  <si>
    <t>Instruction</t>
  </si>
  <si>
    <t>Facilitation</t>
  </si>
  <si>
    <t>Strategy</t>
  </si>
  <si>
    <t>Additional comments</t>
  </si>
  <si>
    <t>First Name</t>
  </si>
  <si>
    <t>Last Name</t>
  </si>
  <si>
    <t>FTE/Contractor</t>
  </si>
  <si>
    <t xml:space="preserve">FTE </t>
  </si>
  <si>
    <t>Contractor</t>
  </si>
  <si>
    <t>Other, provide comment</t>
  </si>
  <si>
    <t>Governance</t>
  </si>
  <si>
    <t>Yes</t>
  </si>
  <si>
    <t>No</t>
  </si>
  <si>
    <t xml:space="preserve">Please respond. </t>
  </si>
  <si>
    <t>Content/Topics</t>
  </si>
  <si>
    <t>Paid Vendor</t>
  </si>
  <si>
    <t>Classroom-based Learning</t>
  </si>
  <si>
    <t>Massive Open Online Courses (MOOCs)</t>
  </si>
  <si>
    <t>eLearning</t>
  </si>
  <si>
    <t>Mobile Learning</t>
  </si>
  <si>
    <t>Virtual Reality</t>
  </si>
  <si>
    <t>Video</t>
  </si>
  <si>
    <t>Enterprise Social Networks (e.g. The Hub)</t>
  </si>
  <si>
    <t>RSS feeds</t>
  </si>
  <si>
    <t>Blogs, Wikis</t>
  </si>
  <si>
    <t>Instant Messaging</t>
  </si>
  <si>
    <t>Other, please specify…</t>
  </si>
  <si>
    <t>Learning Channels</t>
  </si>
  <si>
    <t>3. How many employees are on your team?</t>
  </si>
  <si>
    <t>Designing curriculum: eLearning</t>
  </si>
  <si>
    <t>Designing curriculum: Live training</t>
  </si>
  <si>
    <t>Coaching</t>
  </si>
  <si>
    <t>Instruction / facilitation</t>
  </si>
  <si>
    <t xml:space="preserve">Developing documentation </t>
  </si>
  <si>
    <t>Stakeholder management</t>
  </si>
  <si>
    <t>Learning needs analysis</t>
  </si>
  <si>
    <t>Other L&amp;D activities, please specify…</t>
  </si>
  <si>
    <t>One’s own learning</t>
  </si>
  <si>
    <t>Logistics / operations</t>
  </si>
  <si>
    <t>Non-L&amp;D activities</t>
  </si>
  <si>
    <t>Content development</t>
  </si>
  <si>
    <t>Off-the-shelf content</t>
  </si>
  <si>
    <t>Custom content management</t>
  </si>
  <si>
    <t>Instruction/facilitation/ delivery</t>
  </si>
  <si>
    <t>External classes/certification</t>
  </si>
  <si>
    <t>Assessment services</t>
  </si>
  <si>
    <t>LMS ops/hosting/admin</t>
  </si>
  <si>
    <t>Venues</t>
  </si>
  <si>
    <t>Design: eLearning</t>
  </si>
  <si>
    <t>Design: Live training</t>
  </si>
  <si>
    <t>Develop documentation (technical writing)</t>
  </si>
  <si>
    <t>Team lead</t>
  </si>
  <si>
    <t>Development</t>
  </si>
  <si>
    <t>Internally developed</t>
  </si>
  <si>
    <t>Externally developed</t>
  </si>
  <si>
    <t>In LMS</t>
  </si>
  <si>
    <t xml:space="preserve">Yes </t>
  </si>
  <si>
    <t>Please enter additional comments here.</t>
  </si>
  <si>
    <t>Simulations (live or online)</t>
  </si>
  <si>
    <t>Delivery methods</t>
  </si>
  <si>
    <t>Instructor-led classroom</t>
  </si>
  <si>
    <t>Virtual classroom  / Webcast (instructor from remote location)</t>
  </si>
  <si>
    <t>eLearning / On demand (no instructor)</t>
  </si>
  <si>
    <r>
      <rPr>
        <b/>
        <sz val="12"/>
        <rFont val="Calibri"/>
        <family val="2"/>
        <charset val="204"/>
      </rPr>
      <t>Course Audience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(e.g. auditor, people manager, customer service rep)</t>
    </r>
  </si>
  <si>
    <t>Learning measurement/evaluation software</t>
  </si>
  <si>
    <t>Audio editing software</t>
  </si>
  <si>
    <t>Screen capture software</t>
  </si>
  <si>
    <t>Instant Messaging (e.g. Cisco Jabber, Skype)</t>
  </si>
  <si>
    <t>Learning Technologies</t>
  </si>
  <si>
    <t>Virtual Classroom -- Telepresence</t>
  </si>
  <si>
    <t>Virtual Classroom -- LifeSize</t>
  </si>
  <si>
    <t>Virtual Classroom -- Webex</t>
  </si>
  <si>
    <t>Frequency</t>
  </si>
  <si>
    <t>Daily</t>
  </si>
  <si>
    <t>2-3 times a week</t>
  </si>
  <si>
    <t>Monthly</t>
  </si>
  <si>
    <t>Annually</t>
  </si>
  <si>
    <t>Owned</t>
  </si>
  <si>
    <t>Licensed</t>
  </si>
  <si>
    <r>
      <rPr>
        <b/>
        <u/>
        <sz val="12"/>
        <color indexed="8"/>
        <rFont val="Calibri"/>
        <family val="2"/>
      </rPr>
      <t xml:space="preserve">Content: </t>
    </r>
    <r>
      <rPr>
        <sz val="12"/>
        <color indexed="8"/>
        <rFont val="Calibri"/>
        <family val="2"/>
      </rPr>
      <t xml:space="preserve">This section is designed to: 
*Map current portfolio of offerings (by audience, by content type)
*Identify opportunities to reduce overlaps &amp; address gaps, facilitate alignment to biz priorities
</t>
    </r>
  </si>
  <si>
    <r>
      <rPr>
        <b/>
        <u/>
        <sz val="12"/>
        <color indexed="8"/>
        <rFont val="Calibri"/>
        <family val="2"/>
      </rPr>
      <t xml:space="preserve">Organization: </t>
    </r>
    <r>
      <rPr>
        <sz val="12"/>
        <color indexed="8"/>
        <rFont val="Calibri"/>
        <family val="2"/>
      </rPr>
      <t xml:space="preserve">This section is designed to: 
* Understand people resources and activities, create transparency
* Create networks / connections across the organization through heightened visibility
</t>
    </r>
  </si>
  <si>
    <r>
      <rPr>
        <b/>
        <u/>
        <sz val="12"/>
        <color indexed="8"/>
        <rFont val="Calibri"/>
        <family val="2"/>
      </rPr>
      <t>Practices: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*Identify practices &amp; areas of expertise across teams
*Cross-pollinate ideas and recommend standard practices, as appropriate
</t>
    </r>
  </si>
  <si>
    <t>a) onboarding</t>
  </si>
  <si>
    <t>b) ongoing employee learning</t>
  </si>
  <si>
    <t>a) internally designed</t>
  </si>
  <si>
    <t>b) externally designed</t>
  </si>
  <si>
    <t>a) custom developed content</t>
  </si>
  <si>
    <t>c) external facilitation</t>
  </si>
  <si>
    <t xml:space="preserve">Learning methods </t>
  </si>
  <si>
    <t>Instructor-led training</t>
  </si>
  <si>
    <t>Peer-to-peer training</t>
  </si>
  <si>
    <t>User-created Content</t>
  </si>
  <si>
    <t>Manager-led Coaching</t>
  </si>
  <si>
    <t>Peer-based Coaching</t>
  </si>
  <si>
    <t>On-the-Job Learning</t>
  </si>
  <si>
    <t>Observation / Shadowing</t>
  </si>
  <si>
    <t>External Development Networks (individuals from other companies)</t>
  </si>
  <si>
    <t>In-person Simulations</t>
  </si>
  <si>
    <t>Technology-enabled Simulations</t>
  </si>
  <si>
    <t>Team-based development action plans</t>
  </si>
  <si>
    <t>Action learning  (working on real project vs. simulation)</t>
  </si>
  <si>
    <t>Communities of Practice</t>
  </si>
  <si>
    <t>Including Learners from partner Organizations in Development Programs (e.g. 3rd party distribution/sales channel or outsourced technology partner)</t>
  </si>
  <si>
    <t>Gamification</t>
  </si>
  <si>
    <t>Applying Neuroscience Principles</t>
  </si>
  <si>
    <t>Targeting learner mindset</t>
  </si>
  <si>
    <t>Measurement Levels</t>
  </si>
  <si>
    <t>Learning / Knowledge (Level 2)</t>
  </si>
  <si>
    <t>Results / Business Impact (Level 4)</t>
  </si>
  <si>
    <t>ROI</t>
  </si>
  <si>
    <t>Reaction (Level 1)</t>
  </si>
  <si>
    <t>b) If yes, what mechanisms do you use to engage with SMEs? What are your best practices?</t>
  </si>
  <si>
    <t>Activities</t>
  </si>
  <si>
    <t>Vendors</t>
  </si>
  <si>
    <t>Currency</t>
  </si>
  <si>
    <t>Vendor_spend</t>
  </si>
  <si>
    <t>Type</t>
  </si>
  <si>
    <t>Please tell us about your spend on each of the Technologies you listed in the Technology section</t>
  </si>
  <si>
    <t>Is this a one time or recurring/license spend</t>
  </si>
  <si>
    <t>What portion of the spend is from your team's budget</t>
  </si>
  <si>
    <t>What portion of the spend is from other sources</t>
  </si>
  <si>
    <t>Please specify any external budget sources for the amounts in column G</t>
  </si>
  <si>
    <t>USD</t>
  </si>
  <si>
    <t xml:space="preserve">One time </t>
  </si>
  <si>
    <t>(please list names)</t>
  </si>
  <si>
    <t>(please select from dropdown)</t>
  </si>
  <si>
    <t>(please enter amount)</t>
  </si>
  <si>
    <t>(please select from drop down)</t>
  </si>
  <si>
    <t xml:space="preserve">(please describe) </t>
  </si>
  <si>
    <t>EUR</t>
  </si>
  <si>
    <t>Recurring</t>
  </si>
  <si>
    <t>GBP</t>
  </si>
  <si>
    <t>HKD</t>
  </si>
  <si>
    <t>INR</t>
  </si>
  <si>
    <t>Total</t>
  </si>
  <si>
    <t>Please tell us about your spend on each of the Vendors you listed in the Vendor section</t>
  </si>
  <si>
    <t>What is the spend for?</t>
  </si>
  <si>
    <t>Total annual spend
(2016 actual)</t>
  </si>
  <si>
    <t xml:space="preserve">(please list vendor names; if you are using a vendor for multiple services, please use separate rows for each type of service by this vendor) </t>
  </si>
  <si>
    <t>Please tell us about any other L&amp;D spend not listed above (e.g. T&amp;E, tuition reimbursement, etc)</t>
  </si>
  <si>
    <t>(please list/describe expense)</t>
  </si>
  <si>
    <t xml:space="preserve">Total </t>
  </si>
  <si>
    <t xml:space="preserve">Grand Total </t>
  </si>
  <si>
    <r>
      <t xml:space="preserve">Vendor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</si>
  <si>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Other L&amp;D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</si>
  <si>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r>
      <t xml:space="preserve">Technology Spend
</t>
    </r>
    <r>
      <rPr>
        <i/>
        <sz val="11"/>
        <color indexed="8"/>
        <rFont val="Calibri"/>
        <family val="2"/>
        <charset val="204"/>
      </rPr>
      <t>(all numbers should be 2016 actuals, except for column "I" which is for 2017 estimates;
if certain spend is not known, please provide an estimate)</t>
    </r>
  </si>
  <si>
    <t>Total annual spend 
(2016 actual)</t>
  </si>
  <si>
    <t>Expected 2017 spend</t>
  </si>
  <si>
    <t xml:space="preserve">Expected 2017 spend </t>
  </si>
  <si>
    <r>
      <rPr>
        <b/>
        <sz val="12"/>
        <color indexed="8"/>
        <rFont val="Calibri"/>
        <family val="2"/>
        <charset val="204"/>
      </rPr>
      <t>Course Hours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(enter hours, e.g. 90 mins = 1.5 hrs)</t>
    </r>
  </si>
  <si>
    <t>Learning Evaluation methods</t>
  </si>
  <si>
    <t>Once a year</t>
  </si>
  <si>
    <t>2-3 times a year</t>
  </si>
  <si>
    <t>4-6 times year</t>
  </si>
  <si>
    <t>Ongoing</t>
  </si>
  <si>
    <t>3. What percentage of your training is for on boarding vs. ongoing learning for employees?</t>
  </si>
  <si>
    <t>a) dedicated internal facilitators</t>
  </si>
  <si>
    <t>b) non-dedicated internal facilitators</t>
  </si>
  <si>
    <t>Formative: ADDI</t>
  </si>
  <si>
    <t>Summative: E</t>
  </si>
  <si>
    <t>Both</t>
  </si>
  <si>
    <t>b) informal training (social learning, peer to peer coaching, job shadowing, etc.)</t>
  </si>
  <si>
    <t>a) formal training (curricula/classes, on demand resources, e-learning)</t>
  </si>
  <si>
    <t>LMS operations/hosting/admin</t>
  </si>
  <si>
    <t>Please describe.</t>
  </si>
  <si>
    <t xml:space="preserve">2. How often do you source new vendors and what is your process? </t>
  </si>
  <si>
    <r>
      <rPr>
        <b/>
        <u/>
        <sz val="12"/>
        <color indexed="8"/>
        <rFont val="Calibri"/>
        <family val="2"/>
      </rPr>
      <t>Technology:</t>
    </r>
    <r>
      <rPr>
        <u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This section is designed to: 
*Understand current technologies utilized to identify opportunities to upgrade learning technologies &amp;/or leverage buying power across TR
</t>
    </r>
  </si>
  <si>
    <t>Learning Management System (LMS)</t>
  </si>
  <si>
    <t>Course Authoring Tool</t>
  </si>
  <si>
    <t>1. What technologies are you / your team currently using:</t>
  </si>
  <si>
    <r>
      <t xml:space="preserve">Technology 
</t>
    </r>
    <r>
      <rPr>
        <i/>
        <sz val="12"/>
        <color indexed="8"/>
        <rFont val="Calibri"/>
        <family val="2"/>
        <charset val="204"/>
      </rPr>
      <t xml:space="preserve">Please list name. </t>
    </r>
  </si>
  <si>
    <r>
      <t xml:space="preserve">Technology Type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</si>
  <si>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Is the technology owned or licensed?</t>
  </si>
  <si>
    <r>
      <t xml:space="preserve">If licensed, when will the contract expire 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date.</t>
    </r>
  </si>
  <si>
    <r>
      <t xml:space="preserve">If licensed, how many licenses does your team own?
</t>
    </r>
    <r>
      <rPr>
        <i/>
        <sz val="12"/>
        <color indexed="8"/>
        <rFont val="Calibri"/>
        <family val="2"/>
      </rPr>
      <t>P</t>
    </r>
    <r>
      <rPr>
        <i/>
        <sz val="12"/>
        <color indexed="8"/>
        <rFont val="Calibri"/>
        <family val="2"/>
        <charset val="204"/>
      </rPr>
      <t>lease enter number.</t>
    </r>
  </si>
  <si>
    <r>
      <t xml:space="preserve">Do you have people dedicated to administering this tool (e.g. LMS)
</t>
    </r>
    <r>
      <rPr>
        <i/>
        <sz val="12"/>
        <color indexed="8"/>
        <rFont val="Calibri"/>
        <family val="2"/>
      </rPr>
      <t xml:space="preserve">Please select Yes or No. </t>
    </r>
  </si>
  <si>
    <t>Content management system</t>
  </si>
  <si>
    <t xml:space="preserve">Weekly </t>
  </si>
  <si>
    <t>Enterprise Social Network (e.g. The Hub)</t>
  </si>
  <si>
    <t>RSS feed</t>
  </si>
  <si>
    <t>Blog/Wiki</t>
  </si>
  <si>
    <r>
      <t xml:space="preserve">How frequently does your team utilize the technology?
</t>
    </r>
    <r>
      <rPr>
        <i/>
        <sz val="12"/>
        <color indexed="8"/>
        <rFont val="Calibri"/>
        <family val="2"/>
        <charset val="204"/>
      </rPr>
      <t>P</t>
    </r>
    <r>
      <rPr>
        <i/>
        <sz val="12"/>
        <color indexed="8"/>
        <rFont val="Calibri"/>
        <family val="2"/>
        <charset val="204"/>
      </rPr>
      <t>lease select from dropdown.</t>
    </r>
  </si>
  <si>
    <t>INSTRUCTIONAL DESIGN</t>
  </si>
  <si>
    <t>1. What % of the content design is done internally vs. externally?</t>
  </si>
  <si>
    <t>Please enter %.</t>
  </si>
  <si>
    <t>Additional Comments</t>
  </si>
  <si>
    <t xml:space="preserve">2. For externally sourced content, what % is: </t>
  </si>
  <si>
    <t>b) off-the-shelf content: paid</t>
  </si>
  <si>
    <t>c) off-the-shelf content: free</t>
  </si>
  <si>
    <t>FACILITATION</t>
  </si>
  <si>
    <t>Please respond.</t>
  </si>
  <si>
    <t>a) If yes, how many SMEs do you use?</t>
  </si>
  <si>
    <t>LEARNING OFFERINGS</t>
  </si>
  <si>
    <t>Please select Yes or No.</t>
  </si>
  <si>
    <r>
      <t xml:space="preserve">Including Learners from partner Organizations in Development Programs </t>
    </r>
    <r>
      <rPr>
        <i/>
        <sz val="12"/>
        <color indexed="8"/>
        <rFont val="Calibri"/>
        <family val="2"/>
      </rPr>
      <t>(e.g. 3rd party distribution/sales channel or outsourced technology partner)</t>
    </r>
  </si>
  <si>
    <t>LEARNING MEASUREMENT</t>
  </si>
  <si>
    <t xml:space="preserve">Please select from dropdown. </t>
  </si>
  <si>
    <t>Additional Comments.</t>
  </si>
  <si>
    <t xml:space="preserve">Please select Yes or No. </t>
  </si>
  <si>
    <r>
      <t>Behavior / Application (Level 3) –</t>
    </r>
    <r>
      <rPr>
        <i/>
        <sz val="12"/>
        <color indexed="8"/>
        <rFont val="Calibri"/>
        <family val="2"/>
      </rPr>
      <t xml:space="preserve"> e.g. call monitoring, etc</t>
    </r>
  </si>
  <si>
    <t>PARTNERSHIP / COLLABORATION</t>
  </si>
  <si>
    <t xml:space="preserve">Please descibe. </t>
  </si>
  <si>
    <r>
      <t xml:space="preserve">Please tell us about your L&amp;D Spend </t>
    </r>
    <r>
      <rPr>
        <b/>
        <u/>
        <sz val="16"/>
        <color indexed="8"/>
        <rFont val="Calibri"/>
        <family val="2"/>
      </rPr>
      <t>in 2016</t>
    </r>
  </si>
  <si>
    <t>Program management</t>
  </si>
  <si>
    <t>Managing a team</t>
  </si>
  <si>
    <r>
      <t xml:space="preserve">Course Type/Delivery Method
</t>
    </r>
    <r>
      <rPr>
        <i/>
        <sz val="12"/>
        <color indexed="8"/>
        <rFont val="Calibri"/>
        <family val="2"/>
        <charset val="204"/>
      </rPr>
      <t>(please select from dropdown)</t>
    </r>
  </si>
  <si>
    <t>custom developed content</t>
  </si>
  <si>
    <t>off-the-shelf content: paid</t>
  </si>
  <si>
    <t>off-the-shelf content: free</t>
  </si>
  <si>
    <t>Facilitation is dedicated internal vs. non-dedicated internal vs. external?</t>
  </si>
  <si>
    <t>dedicated internal facilitators</t>
  </si>
  <si>
    <t>non-dedicated internal facilitators</t>
  </si>
  <si>
    <t>external facilitation</t>
  </si>
  <si>
    <t>Externally developed: custom</t>
  </si>
  <si>
    <t>Externally developed: off-the shelf PAID</t>
  </si>
  <si>
    <t>Externally developed: off-the shelf FREE</t>
  </si>
  <si>
    <t>Mixed internal&amp;external development</t>
  </si>
  <si>
    <t>Virtual Instructor led</t>
  </si>
  <si>
    <r>
      <rPr>
        <b/>
        <u/>
        <sz val="12"/>
        <color indexed="8"/>
        <rFont val="Calibri"/>
        <family val="2"/>
      </rPr>
      <t xml:space="preserve">Non-Technology Vendors: </t>
    </r>
    <r>
      <rPr>
        <sz val="12"/>
        <color indexed="8"/>
        <rFont val="Calibri"/>
        <family val="2"/>
      </rPr>
      <t xml:space="preserve">This section is designed to: 
*Understand which vendors we currently use to identify opportunities to leverage buying power across TR
</t>
    </r>
  </si>
  <si>
    <t>DEVELOPMENT OF LEARNING PROFESSIONALS</t>
  </si>
  <si>
    <t>Learning professionals</t>
  </si>
  <si>
    <t>Yes - there are clear opportunities for progression</t>
  </si>
  <si>
    <t>To some extent - if you seek out opportunities</t>
  </si>
  <si>
    <r>
      <t xml:space="preserve">How often do you use this vendor? 
</t>
    </r>
    <r>
      <rPr>
        <i/>
        <sz val="12"/>
        <rFont val="Calibri"/>
        <family val="2"/>
        <charset val="204"/>
      </rPr>
      <t>Please select from dropdown.</t>
    </r>
  </si>
  <si>
    <r>
      <t xml:space="preserve">Vendor
</t>
    </r>
    <r>
      <rPr>
        <i/>
        <sz val="12"/>
        <rFont val="Calibri"/>
        <family val="2"/>
        <charset val="204"/>
      </rPr>
      <t xml:space="preserve">Please list company name. </t>
    </r>
  </si>
  <si>
    <r>
      <t xml:space="preserve">What services do you engage this vendor for?
</t>
    </r>
    <r>
      <rPr>
        <i/>
        <sz val="12"/>
        <rFont val="Calibri"/>
        <family val="2"/>
        <charset val="204"/>
      </rPr>
      <t>Please select from drop down. Select up to 3 services (one per column)</t>
    </r>
  </si>
  <si>
    <r>
      <rPr>
        <b/>
        <sz val="12"/>
        <color indexed="8"/>
        <rFont val="Calibri"/>
        <family val="2"/>
        <charset val="204"/>
      </rPr>
      <t>FTE/Contractor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</si>
  <si>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>Primary Role Type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</si>
  <si>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r>
      <rPr>
        <b/>
        <sz val="12"/>
        <color indexed="8"/>
        <rFont val="Calibri"/>
        <family val="2"/>
        <charset val="204"/>
      </rPr>
      <t xml:space="preserve">What % of each team member's time is spent on the following activities?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>(enter %, sum to 100%)</t>
    </r>
  </si>
  <si>
    <t>Designing Curriculum: eLearning</t>
  </si>
  <si>
    <t>Designing Curriculum: Live Training</t>
  </si>
  <si>
    <t>Instruction &amp;/or Facilitation</t>
  </si>
  <si>
    <t>Stakeholder Management</t>
  </si>
  <si>
    <t>Logistics/Operations</t>
  </si>
  <si>
    <t>Learning Needs Analysis</t>
  </si>
  <si>
    <t>Learning Management</t>
  </si>
  <si>
    <t>One's own learning</t>
  </si>
  <si>
    <t>Other L&amp;D Work (please specify)</t>
  </si>
  <si>
    <t>Non-L&amp;D Work (please specify)</t>
  </si>
  <si>
    <t>mixed internal and external</t>
  </si>
  <si>
    <r>
      <t xml:space="preserve">Curricula
</t>
    </r>
    <r>
      <rPr>
        <i/>
        <sz val="12"/>
        <color indexed="8"/>
        <rFont val="Calibri"/>
        <family val="2"/>
      </rPr>
      <t>Note: List the courses included within the curricula in the next column.</t>
    </r>
  </si>
  <si>
    <r>
      <t xml:space="preserve">Course Titles
</t>
    </r>
    <r>
      <rPr>
        <i/>
        <sz val="12"/>
        <color indexed="8"/>
        <rFont val="Calibri"/>
        <family val="2"/>
      </rPr>
      <t>Note: List individual courses corresponding to a curricula (as noted in the previous column) AND/OR list individual courses not part of a curricula</t>
    </r>
  </si>
  <si>
    <r>
      <t xml:space="preserve">Is the course in the LMS?
</t>
    </r>
    <r>
      <rPr>
        <i/>
        <sz val="12"/>
        <color indexed="8"/>
        <rFont val="Calibri"/>
        <family val="2"/>
        <charset val="204"/>
      </rPr>
      <t>Please select Yes or No.</t>
    </r>
  </si>
  <si>
    <r>
      <t xml:space="preserve">5. What content gaps have you identified and not addressed yet?
</t>
    </r>
    <r>
      <rPr>
        <i/>
        <sz val="12"/>
        <color indexed="8"/>
        <rFont val="Calibri"/>
        <family val="2"/>
        <charset val="204"/>
      </rPr>
      <t xml:space="preserve"> (Please list)</t>
    </r>
  </si>
  <si>
    <t xml:space="preserve">1. Do you offer employee learning in: </t>
  </si>
  <si>
    <t>* Executive Development</t>
  </si>
  <si>
    <t>* Management or Supervisor Training</t>
  </si>
  <si>
    <r>
      <t xml:space="preserve">* Profession or Industry-Specific Training </t>
    </r>
    <r>
      <rPr>
        <i/>
        <sz val="12"/>
        <color indexed="8"/>
        <rFont val="Calibri"/>
        <family val="2"/>
      </rPr>
      <t>(e.g. Continuing Legal Education credits)</t>
    </r>
  </si>
  <si>
    <t>* Sales Training</t>
  </si>
  <si>
    <t>* Product Training</t>
  </si>
  <si>
    <t>* Customer Service Training</t>
  </si>
  <si>
    <t>* Internal Process &amp; Systems Training</t>
  </si>
  <si>
    <r>
      <t>* Soft Skills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Customer Service)</t>
    </r>
  </si>
  <si>
    <r>
      <t xml:space="preserve">* Desktop Application Training </t>
    </r>
    <r>
      <rPr>
        <i/>
        <sz val="12"/>
        <color indexed="8"/>
        <rFont val="Calibri"/>
        <family val="2"/>
      </rPr>
      <t>(e.g. Excel, PowerPoint)</t>
    </r>
  </si>
  <si>
    <r>
      <t>* Technical Training (</t>
    </r>
    <r>
      <rPr>
        <u/>
        <sz val="12"/>
        <color indexed="8"/>
        <rFont val="Calibri"/>
        <family val="2"/>
      </rPr>
      <t>excluding</t>
    </r>
    <r>
      <rPr>
        <sz val="12"/>
        <color indexed="8"/>
        <rFont val="Calibri"/>
        <family val="2"/>
      </rPr>
      <t xml:space="preserve"> Desktop Applications)</t>
    </r>
  </si>
  <si>
    <t>* Regulatory or Compliance Training</t>
  </si>
  <si>
    <t>* Other, Please Specify</t>
  </si>
  <si>
    <t>2. Do you use the following learning methods? If yes, approximately what % of your learning is delivered through each method?</t>
  </si>
  <si>
    <t>% of learning delivered with this method</t>
  </si>
  <si>
    <t>* Classroom-based Learning</t>
  </si>
  <si>
    <t>* Massive Open Online Courses (MOOCs)</t>
  </si>
  <si>
    <t>* eLearning</t>
  </si>
  <si>
    <t>* Mobile Learning</t>
  </si>
  <si>
    <t>* Virtual Reality</t>
  </si>
  <si>
    <t>* Video</t>
  </si>
  <si>
    <t>* Enterprise Social Networks (e.g. The Hub)</t>
  </si>
  <si>
    <t>* RSS feeds</t>
  </si>
  <si>
    <t>* Blogs, Wikis</t>
  </si>
  <si>
    <t>* Instant Messaging</t>
  </si>
  <si>
    <t>* Other, please specify…</t>
  </si>
  <si>
    <t>* Leadership Development</t>
  </si>
  <si>
    <t>yes</t>
  </si>
  <si>
    <t>no</t>
  </si>
  <si>
    <t>4.  What training does your team do that is (or can be) used cross-BU?</t>
  </si>
  <si>
    <r>
      <rPr>
        <b/>
        <sz val="12"/>
        <color indexed="8"/>
        <rFont val="Calibri"/>
        <family val="2"/>
        <charset val="204"/>
      </rPr>
      <t xml:space="preserve">2016 Course Completions
</t>
    </r>
    <r>
      <rPr>
        <sz val="12"/>
        <color indexed="8"/>
        <rFont val="Calibri"/>
        <family val="2"/>
      </rPr>
      <t xml:space="preserve">Total # of people completed the course 
</t>
    </r>
    <r>
      <rPr>
        <i/>
        <sz val="12"/>
        <color indexed="8"/>
        <rFont val="Calibri"/>
        <family val="2"/>
      </rPr>
      <t>Please enter number.</t>
    </r>
  </si>
  <si>
    <t>* Virtual instructor-led</t>
  </si>
  <si>
    <r>
      <rPr>
        <b/>
        <sz val="12"/>
        <color indexed="8"/>
        <rFont val="Calibri"/>
        <family val="2"/>
      </rPr>
      <t xml:space="preserve">4. What is the size of your learner population?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(e.g. if you support frontline sales, the total # of frontline sales professionals in your organization)</t>
    </r>
  </si>
  <si>
    <t>* Open positions (FTEs)</t>
  </si>
  <si>
    <t xml:space="preserve">Skills/ competency assessment </t>
  </si>
  <si>
    <t>Other websites/portal front ends i.e. wordpress, bespoke web sites , etc.</t>
  </si>
  <si>
    <t xml:space="preserve">Please list the languages </t>
  </si>
  <si>
    <t xml:space="preserve">4. What % of your content is translated into other languages? </t>
  </si>
  <si>
    <t xml:space="preserve">7. If you have an organization chart, please paste here or send separately. </t>
  </si>
  <si>
    <r>
      <rPr>
        <b/>
        <sz val="12"/>
        <color indexed="8"/>
        <rFont val="Calibri"/>
        <family val="2"/>
        <charset val="204"/>
      </rPr>
      <t xml:space="preserve">How is the content developed?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  <charset val="204"/>
      </rPr>
      <t>(please select from dropdown)</t>
    </r>
  </si>
  <si>
    <t>3. Do you have best practices for what content development you do internally vs. externally?</t>
  </si>
  <si>
    <t>5. What % of your content is designed to accommodate people with disabilities?</t>
  </si>
  <si>
    <t>Attendance/Completions</t>
  </si>
  <si>
    <r>
      <t xml:space="preserve">2016 Course Offerings
</t>
    </r>
    <r>
      <rPr>
        <sz val="12"/>
        <color indexed="8"/>
        <rFont val="Calibri"/>
        <family val="2"/>
      </rPr>
      <t xml:space="preserve"># of times course offered
</t>
    </r>
    <r>
      <rPr>
        <i/>
        <sz val="12"/>
        <color indexed="8"/>
        <rFont val="Calibri"/>
        <family val="2"/>
      </rPr>
      <t xml:space="preserve">Please enter number.
(not applicable for e-learning) </t>
    </r>
  </si>
  <si>
    <t>6. What % of the facilitation is dedicated internal vs. non-dedicated internal vs. external?</t>
  </si>
  <si>
    <t>7. When/why do you use dedicated internal vs. non-dedicated internal vs. externalfacilitation? What are your best practices?</t>
  </si>
  <si>
    <t>8. What % of your training is formal vs. informal?</t>
  </si>
  <si>
    <r>
      <t>9. Do you use Subject Matter Experts (SMEs) to develop and/or deliver training?</t>
    </r>
    <r>
      <rPr>
        <sz val="12"/>
        <color indexed="8"/>
        <rFont val="Calibri"/>
        <family val="2"/>
      </rPr>
      <t xml:space="preserve"> (</t>
    </r>
    <r>
      <rPr>
        <i/>
        <sz val="12"/>
        <color indexed="8"/>
        <rFont val="Calibri"/>
        <family val="2"/>
      </rPr>
      <t>Yes or No)</t>
    </r>
  </si>
  <si>
    <t>10. Do you offer CPE/professional credits?</t>
  </si>
  <si>
    <t xml:space="preserve">11. Do you use customer journey maps? </t>
  </si>
  <si>
    <t>12. Do you use the following learning methods?</t>
  </si>
  <si>
    <t>13. Do you use the following learning channels?</t>
  </si>
  <si>
    <t xml:space="preserve">14. What learning evaluation method are you using? </t>
  </si>
  <si>
    <t>15. Do you capture the following levels of measurement?</t>
  </si>
  <si>
    <t xml:space="preserve">16. What materials do you currently share with other learning teams? </t>
  </si>
  <si>
    <t>17. Do you have needs that could be met by other learning teams?</t>
  </si>
  <si>
    <t xml:space="preserve">18. Do you have a learning governance structure in place? 
If yes, how and by whom are learning priorities determined? How do you prioritize what learning needs to address first? </t>
  </si>
  <si>
    <r>
      <t xml:space="preserve">6. Please list each of the curricula and individual courses you offer. 
</t>
    </r>
    <r>
      <rPr>
        <i/>
        <sz val="12"/>
        <color indexed="8"/>
        <rFont val="Calibri"/>
        <family val="2"/>
      </rPr>
      <t>Note:</t>
    </r>
    <r>
      <rPr>
        <b/>
        <sz val="12"/>
        <color indexed="8"/>
        <rFont val="Calibri"/>
        <family val="2"/>
      </rPr>
      <t xml:space="preserve"> </t>
    </r>
    <r>
      <rPr>
        <i/>
        <sz val="12"/>
        <color indexed="8"/>
        <rFont val="Calibri"/>
        <family val="2"/>
      </rPr>
      <t xml:space="preserve">If you do not have over-arching curricula, please skip Column B and enter course names only. 
If all of your courses are in the LMS, please run an LMS report and paste the courses here. </t>
    </r>
  </si>
  <si>
    <r>
      <t xml:space="preserve">1. What learning vendors do you use?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This does not include technology/software vendors. These will be covered on the Technology worksheet. </t>
    </r>
    <r>
      <rPr>
        <sz val="12"/>
        <color indexed="8"/>
        <rFont val="Calibri"/>
        <family val="2"/>
      </rPr>
      <t xml:space="preserve"> </t>
    </r>
  </si>
  <si>
    <r>
      <t xml:space="preserve">5.  How many </t>
    </r>
    <r>
      <rPr>
        <b/>
        <u/>
        <sz val="12"/>
        <color indexed="8"/>
        <rFont val="Calibri"/>
        <family val="2"/>
      </rPr>
      <t>unique</t>
    </r>
    <r>
      <rPr>
        <b/>
        <sz val="12"/>
        <color indexed="8"/>
        <rFont val="Calibri"/>
        <family val="2"/>
      </rPr>
      <t xml:space="preserve"> learners did your team reach </t>
    </r>
    <r>
      <rPr>
        <b/>
        <u/>
        <sz val="12"/>
        <color indexed="8"/>
        <rFont val="Calibri"/>
        <family val="2"/>
      </rPr>
      <t>in 2016</t>
    </r>
    <r>
      <rPr>
        <b/>
        <sz val="12"/>
        <color indexed="8"/>
        <rFont val="Calibri"/>
        <family val="2"/>
      </rPr>
      <t xml:space="preserve">? </t>
    </r>
  </si>
  <si>
    <r>
      <rPr>
        <u/>
        <sz val="12"/>
        <color indexed="8"/>
        <rFont val="Calibri"/>
        <family val="2"/>
      </rPr>
      <t xml:space="preserve">Introduction
</t>
    </r>
    <r>
      <rPr>
        <sz val="12"/>
        <color indexed="8"/>
        <rFont val="Calibri"/>
        <family val="2"/>
      </rPr>
      <t xml:space="preserve">Thanks in advance for your participation in the State of Learning at Thomson Reuters initiative. The purpose of this initiative is to develop a holistic understanding of the current status of the learning and development functions across the Thomson Reuters enterprise. 
This will enable us to: 
* Share expertise and collaborate more effectively across the organization
* Increase buying power through leveraging scale
* Improve our learners’ experience
Please complete the following worksheets with as complete information as possible. Comment boxes are included throughout to provide clarification on any responses. </t>
    </r>
    <r>
      <rPr>
        <b/>
        <u/>
        <sz val="12"/>
        <color indexed="8"/>
        <rFont val="Calibri"/>
        <family val="2"/>
      </rPr>
      <t>Please submit completed questionnaire to sarah.menke@tr.com by Friday, 26 May, 2017</t>
    </r>
    <r>
      <rPr>
        <sz val="12"/>
        <color indexed="8"/>
        <rFont val="Calibri"/>
        <family val="2"/>
      </rPr>
      <t>. 
Questions can be posted to the Learning &amp; Development Community Hub site or submitted via email to sarah.menke@tr.com. 
Regards, 
Sarah Menke, Corporate Talent &amp; Development
Albena Angelova, Corporate Learning &amp; Development
Rob Arnold, Finance &amp; Risk Business Unit
Kevin Casey, Chief Customer Office
Nigel Edmead, Tax &amp; Accounting Business Unit
Lynn Moffitt, Legal Business Unit</t>
    </r>
  </si>
  <si>
    <r>
      <rPr>
        <b/>
        <sz val="12"/>
        <color indexed="8"/>
        <rFont val="Calibri"/>
        <family val="2"/>
      </rPr>
      <t xml:space="preserve">6. Please list all members of your team, including yourself. </t>
    </r>
    <r>
      <rPr>
        <sz val="12"/>
        <color indexed="8"/>
        <rFont val="Calibri"/>
        <family val="2"/>
      </rPr>
      <t xml:space="preserve">
</t>
    </r>
    <r>
      <rPr>
        <i/>
        <sz val="12"/>
        <color indexed="8"/>
        <rFont val="Calibri"/>
        <family val="2"/>
      </rPr>
      <t xml:space="preserve">Note: We encourage you to send this table to your team members to complete. If needed, insert additional rows to include all team members.
</t>
    </r>
  </si>
  <si>
    <r>
      <t xml:space="preserve">20. Do you offer a Learning Partner program in your part of the business? </t>
    </r>
    <r>
      <rPr>
        <sz val="12"/>
        <color indexed="8"/>
        <rFont val="Calibri"/>
        <family val="2"/>
      </rPr>
      <t>By Learning Partner, we refer to colleagues whose core role is not as a learning professional – but who provide some training or coaching as part of their role. Do you formalize the way you upskill and/or work with these colleagues? Please provide details and relevant links.</t>
    </r>
  </si>
  <si>
    <t>Please provide details and relevant links.</t>
  </si>
  <si>
    <r>
      <t>19. Is an initial Train the Trainer program offered in your part of the business?</t>
    </r>
    <r>
      <rPr>
        <sz val="12"/>
        <color indexed="8"/>
        <rFont val="Calibri"/>
        <family val="2"/>
      </rPr>
      <t xml:space="preserve"> If yes,</t>
    </r>
    <r>
      <rPr>
        <b/>
        <sz val="12"/>
        <color indexed="8"/>
        <rFont val="Calibri"/>
        <family val="2"/>
      </rPr>
      <t xml:space="preserve"> </t>
    </r>
    <r>
      <rPr>
        <sz val="12"/>
        <color indexed="8"/>
        <rFont val="Calibri"/>
        <family val="2"/>
      </rPr>
      <t xml:space="preserve">please provide details and relevant links. </t>
    </r>
  </si>
  <si>
    <r>
      <t xml:space="preserve">21.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</si>
  <si>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22. Is any form of internal accreditation offered to learning professionals in your part of the business? </t>
    </r>
    <r>
      <rPr>
        <sz val="12"/>
        <color indexed="8"/>
        <rFont val="Calibri"/>
        <family val="2"/>
      </rPr>
      <t xml:space="preserve">If yes, please provide details and relevant links. </t>
    </r>
  </si>
  <si>
    <r>
      <t xml:space="preserve">23. Do you use any external accreditation for learning professionals (e.g. ATD, CIPD)? </t>
    </r>
    <r>
      <rPr>
        <sz val="12"/>
        <color indexed="8"/>
        <rFont val="Calibri"/>
        <family val="2"/>
      </rPr>
      <t>If yes, please provide details and relevant links.</t>
    </r>
  </si>
  <si>
    <t>Betty Ann Macdonald</t>
  </si>
  <si>
    <t>Agnieszka</t>
  </si>
  <si>
    <t>Hyla</t>
  </si>
  <si>
    <t>Kavitha</t>
  </si>
  <si>
    <t>K7</t>
  </si>
  <si>
    <t>Michał</t>
  </si>
  <si>
    <t>Biniszewski</t>
  </si>
  <si>
    <t>Agata</t>
  </si>
  <si>
    <t>Kurylowicz</t>
  </si>
  <si>
    <t>Tajonera</t>
  </si>
  <si>
    <t>Ivanovic</t>
  </si>
  <si>
    <t>Antea</t>
  </si>
  <si>
    <t>Wilson</t>
  </si>
  <si>
    <t>Diana</t>
  </si>
  <si>
    <t>Vincent</t>
  </si>
  <si>
    <t>Ruchi</t>
  </si>
  <si>
    <t>Priya</t>
  </si>
  <si>
    <t>Head of Content Academy</t>
  </si>
  <si>
    <t>Learning Manager, Skills</t>
  </si>
  <si>
    <t>Learning Manager, Knowledge</t>
  </si>
  <si>
    <t>Learning Specialist</t>
  </si>
  <si>
    <t>Learning Consultant</t>
  </si>
  <si>
    <t>Excel</t>
  </si>
  <si>
    <t>SQL, VBA</t>
  </si>
  <si>
    <t>Web Sourcing Policy</t>
  </si>
  <si>
    <t xml:space="preserve">Ella </t>
  </si>
  <si>
    <t>Caoile</t>
  </si>
  <si>
    <t>soft skills learning (including leadership and people management, project management, communication, presentation, TTT, facilitation)</t>
  </si>
  <si>
    <t>Success Factors/Docebo</t>
  </si>
  <si>
    <t>under enterprise access</t>
  </si>
  <si>
    <t>Kaltura</t>
  </si>
  <si>
    <t>POC till end of 2017</t>
  </si>
  <si>
    <t>shared access with Enterprise Academy</t>
  </si>
  <si>
    <t>Storyline 2</t>
  </si>
  <si>
    <t>lifetime</t>
  </si>
  <si>
    <t>AVS4U</t>
  </si>
  <si>
    <t>Competency GPS</t>
  </si>
  <si>
    <t>http://10.218.74.164:8088/Competency_GPS2.0/</t>
  </si>
  <si>
    <t>SnagIt</t>
  </si>
  <si>
    <t>Suvey Monkey</t>
  </si>
  <si>
    <t>Microsoft Azure</t>
  </si>
  <si>
    <t>pay per usage model - no set end date</t>
  </si>
  <si>
    <t>PowToon</t>
  </si>
  <si>
    <t>Prezi</t>
  </si>
  <si>
    <t>Piktochart</t>
  </si>
  <si>
    <t>Adobe Captivate 8</t>
  </si>
  <si>
    <t>Camtasia Studio</t>
  </si>
  <si>
    <t>QuizEgg</t>
  </si>
  <si>
    <t>Altkom</t>
  </si>
  <si>
    <t xml:space="preserve">DISC Classic 2.0 </t>
  </si>
  <si>
    <t xml:space="preserve">We developed one course in a version suitable for visually impaired employees and it was completed by 1 person. After that we have discontinued </t>
  </si>
  <si>
    <t>Trainer Certification Program</t>
  </si>
  <si>
    <t>We use subject matter experts to deliver trainings whenever possible (i.e. They are part of the Triner Certification Program that enhances their training skills and toolkit)</t>
  </si>
  <si>
    <t>surveys and interviews with direct managers for some programs</t>
  </si>
  <si>
    <t>VJ Graphics</t>
  </si>
  <si>
    <t>Grafinity Inc.</t>
  </si>
  <si>
    <t>CFA Institute</t>
  </si>
  <si>
    <t>Ateneo de Manila University</t>
  </si>
  <si>
    <t>Dela Salle University</t>
  </si>
  <si>
    <t xml:space="preserve">Phoenix One Knowledge Solutions, Inc. </t>
  </si>
  <si>
    <t>Media Nord</t>
  </si>
  <si>
    <t>Other, promotional materials, prizes, gadgets</t>
  </si>
  <si>
    <t>Neon System</t>
  </si>
  <si>
    <t>Other, printing services</t>
  </si>
  <si>
    <t>DNA</t>
  </si>
  <si>
    <t>Print Outs/Posters and other Materials for Campaigns or Sessions</t>
  </si>
  <si>
    <t>Sreenivasa Associates</t>
  </si>
  <si>
    <t>Certificates Print Out</t>
  </si>
  <si>
    <t xml:space="preserve">Developing Documentation </t>
  </si>
  <si>
    <t>Canva</t>
  </si>
  <si>
    <t>D%$&amp;01_4caa6205108d4573b48337d9cf9929bb</t>
  </si>
  <si>
    <t>U0129902_6766_Thomson_Windows (32-bit) NT 6.01_U0129902-TPL-A_U0129902$$$16052017</t>
  </si>
  <si>
    <t>"XSP!8236"</t>
  </si>
  <si>
    <t>Powtoon</t>
  </si>
  <si>
    <t>C&amp;I learning budget</t>
  </si>
  <si>
    <t>Survey Monkey</t>
  </si>
  <si>
    <t>Quizegg</t>
  </si>
  <si>
    <t>Knowledge Sharing</t>
  </si>
  <si>
    <t>https://thehub.thomsonreuters.com/docs/DOC-2187821</t>
  </si>
  <si>
    <t>https://thehub.thomsonreuters.com/groups/global-trainer-certification-programs</t>
  </si>
  <si>
    <t>King Jhan Ricohermoso</t>
  </si>
  <si>
    <t>Lascano</t>
  </si>
  <si>
    <t>we provide mentoring to training coordinators in specific teams in C&amp;I who manage internal process &amp; systems training</t>
  </si>
  <si>
    <t>how to be an effective learner, how to support direct reports' development as a people manager</t>
  </si>
  <si>
    <t>Introduction to ISO 15022 for Fixed Income</t>
  </si>
  <si>
    <t>Fixed Income Content &amp; Insight staff</t>
  </si>
  <si>
    <t>N/A</t>
  </si>
  <si>
    <t>Customer Queries Resolvers in Content &amp; Insight</t>
  </si>
  <si>
    <t>This eL was launched at the beginnning of 2017, 13 in 2016 refers to testers and content owners who worked on creating this eL</t>
  </si>
  <si>
    <t>Case Classification</t>
  </si>
  <si>
    <t>ISO 15022 for Fixed Income</t>
  </si>
  <si>
    <t>Query Handlers Guide</t>
  </si>
  <si>
    <t>Communicating for Results (Content Academy)</t>
  </si>
  <si>
    <t>Communication in Project Management (Content Academy)</t>
  </si>
  <si>
    <t>people managers, senior individual contributors in Content &amp; Insight</t>
  </si>
  <si>
    <t>Content Notifications Quiz</t>
  </si>
  <si>
    <t>Content Notofications Issuers</t>
  </si>
  <si>
    <t>Crucial Accountability (Content Academy)</t>
  </si>
  <si>
    <t>people managers</t>
  </si>
  <si>
    <t>Data Enhancements Process Overview (Content Academy)</t>
  </si>
  <si>
    <t>Data Enhancements Issuers</t>
  </si>
  <si>
    <t>Data Notifications (Content Academy)</t>
  </si>
  <si>
    <t>Excel Advanced (Content Academy)</t>
  </si>
  <si>
    <t>Excel Intermediate (Content Academy)</t>
  </si>
  <si>
    <t>people managers &amp; individual contributors</t>
  </si>
  <si>
    <t>Facilitation Skills (Content Academy)</t>
  </si>
  <si>
    <t>FI RIC Flow - Module 3 - The Flow of Fixed Income RICs Between Databases</t>
  </si>
  <si>
    <t>Fixed Income RIC Flow Module 1- Terms &amp; Conditions</t>
  </si>
  <si>
    <t>Fixed Income RIC Flow Module 2- RIC</t>
  </si>
  <si>
    <t xml:space="preserve">Fixed Income RIC Flow </t>
  </si>
  <si>
    <t>Innovation Workshop (Content Academy)</t>
  </si>
  <si>
    <t>individual contributors</t>
  </si>
  <si>
    <t>Introduction to Agile (Content Staff Only)</t>
  </si>
  <si>
    <t>all in C&amp;I who work using Agile methodology</t>
  </si>
  <si>
    <t>Introduction to Corporate Actions (Content Staff Only)</t>
  </si>
  <si>
    <t>Corporate Actions Content &amp; Insight staff</t>
  </si>
  <si>
    <t>Deals Content &amp; Insight staff</t>
  </si>
  <si>
    <t>Introduction to Deals</t>
  </si>
  <si>
    <t>Introduction to Intercultural Communication (Content Academy)</t>
  </si>
  <si>
    <t>Introduction to Private Equity - Sourcing Overview (Content Staff)</t>
  </si>
  <si>
    <t>Private Equity Content &amp; Insight staff</t>
  </si>
  <si>
    <t>Introduction to Service Cloud for Resolvers</t>
  </si>
  <si>
    <t>Introduction to Stakeholder Management</t>
  </si>
  <si>
    <t>ISO 15022 Quiz</t>
  </si>
  <si>
    <t>Journey of an Equity RIC</t>
  </si>
  <si>
    <t>Equity Contwnt &amp; Insight staff</t>
  </si>
  <si>
    <t>Leadership vs. Power (Content Academy)</t>
  </si>
  <si>
    <t>Learning Culture Workshop for People Managers - Virtual (Content Academy)</t>
  </si>
  <si>
    <t>Learning Culture Workshop for People Managers (Content Academy)</t>
  </si>
  <si>
    <t>Management Coaching Program Foundation Level (Content &amp; Service Academies)</t>
  </si>
  <si>
    <t>Module 1 - Introduction to Process Excellence (Content Academy)</t>
  </si>
  <si>
    <t>Journey to Process Excellence</t>
  </si>
  <si>
    <t>all Content &amp; Insight staff</t>
  </si>
  <si>
    <t>Module 1 Introduction to DAMON 2.5</t>
  </si>
  <si>
    <t>ETI Content &amp; Insight staff</t>
  </si>
  <si>
    <t>Module 2 - Learn Current Processes &amp; Question the Status Quo</t>
  </si>
  <si>
    <t>Module 2 Suspect Pricing – RIC Price Anomaly</t>
  </si>
  <si>
    <t>Module 3 - How to Quantify Data and Measure Effectiveness &amp; Efficiency</t>
  </si>
  <si>
    <t>Module 3 Pattern Check – RIC Sequence</t>
  </si>
  <si>
    <t>Module 4 - Process Excellence RCA - 5 Why's</t>
  </si>
  <si>
    <t>Module 4 - Process Excellence RCA - Fault Tree Analysis</t>
  </si>
  <si>
    <t>Module 4 - Process Excellence RCA Fishbone Diagram (Content Academy)</t>
  </si>
  <si>
    <t>Module 4 Suspected Outage - RIC Update</t>
  </si>
  <si>
    <t>Module 5 Group Management</t>
  </si>
  <si>
    <t>Module 6 Suspected Outage – Service Update</t>
  </si>
  <si>
    <t>Module 7 Suspected Delay – Service Delay</t>
  </si>
  <si>
    <t>DAMON 2.5 eLearning Pathway</t>
  </si>
  <si>
    <t>Motivating Employees (Content Academy)</t>
  </si>
  <si>
    <t>Negotiation Skills (Content Academy)</t>
  </si>
  <si>
    <t>Practical Excel (Content Academy)</t>
  </si>
  <si>
    <t>Management Coaching Program Practitioner Level (Content &amp; Service Academies)</t>
  </si>
  <si>
    <t>Presentation Skills (Content Academy)</t>
  </si>
  <si>
    <t>Quality of Response (Content Academy)</t>
  </si>
  <si>
    <t>Raising Alerts</t>
  </si>
  <si>
    <t>Risk Management in Project Management  (Content Academy)</t>
  </si>
  <si>
    <t>Root Cause Analysis - Dig Deeper (Content Academy)</t>
  </si>
  <si>
    <t>Scheduling in Project Management (Content Academy)</t>
  </si>
  <si>
    <t>Scope, Budget and Quality in Project Management (Content Academy)</t>
  </si>
  <si>
    <t>Introduction to JIRA (Content Staff Only)</t>
  </si>
  <si>
    <t>Session 1- JIRA Terminology</t>
  </si>
  <si>
    <t>Session 2 - Creating and managing a backlog</t>
  </si>
  <si>
    <t>Session 3 - Monitoring and dashboard capabilities</t>
  </si>
  <si>
    <t>Specialists' Challenge (Content Academy)</t>
  </si>
  <si>
    <t>specialists and aspiring specialists in Content &amp; Insight</t>
  </si>
  <si>
    <t>Stakeholder Management in Project Management  (Content Academy)</t>
  </si>
  <si>
    <t>SQL Basic (Content Academy)</t>
  </si>
  <si>
    <t>SQL Oracle Basic (Content Academy)</t>
  </si>
  <si>
    <t>Tame the Dragon Game (Content Academy)</t>
  </si>
  <si>
    <t>Team Leader Best Practice – New Hire On-boarding Check List (Content Staff Only)</t>
  </si>
  <si>
    <t>launched in 2017, 2016 completion numbers refer to testers and content authors</t>
  </si>
  <si>
    <t>Thomson Reuters &amp; You (Content Academy)</t>
  </si>
  <si>
    <t>new starters in Content &amp; Insight</t>
  </si>
  <si>
    <t>Thomson Reuters Eikon Excel (Content Academy)</t>
  </si>
  <si>
    <t>Thomson Reuters Eikon for Content (Content Academy)</t>
  </si>
  <si>
    <t>all Content &amp; Insight staff who uses Eikon Excel</t>
  </si>
  <si>
    <t>all Content &amp; Insight staff who uses Eikon</t>
  </si>
  <si>
    <t>Thomson Reuters Datastream (Content Staff Only)</t>
  </si>
  <si>
    <t>all Content &amp; Insight staff who uses datastream</t>
  </si>
  <si>
    <t>Time Management (Content Academy)</t>
  </si>
  <si>
    <t>Train The Trainer (Content Academy)</t>
  </si>
  <si>
    <t>all trainers in Content &amp; Insight</t>
  </si>
  <si>
    <t>Train The Trainer eLearning</t>
  </si>
  <si>
    <t xml:space="preserve">TRPS Regulatory Awareness </t>
  </si>
  <si>
    <t>TRPS Regulatory Awareness Introduction</t>
  </si>
  <si>
    <t>TRPS Regulatory Awareness Case 1</t>
  </si>
  <si>
    <t>TRPS Regulatory Awareness Case 2</t>
  </si>
  <si>
    <t>TRPS Regulatory Awareness Case 3</t>
  </si>
  <si>
    <t>TRPS Regulatory Awareness Case 4</t>
  </si>
  <si>
    <t>TRPS Regulatory Awareness Acknowledgement</t>
  </si>
  <si>
    <t>TRPS staff</t>
  </si>
  <si>
    <t>iSuite Training for Business and Market Analysts</t>
  </si>
  <si>
    <t>Unit 1-iSuite: Operating Framework</t>
  </si>
  <si>
    <t>Unit 3-iSuite: Methods of working</t>
  </si>
  <si>
    <t>Unit 4- iSuite:  Make decisions on iSuite</t>
  </si>
  <si>
    <t>C&amp;E Content &amp; Insight staff</t>
  </si>
  <si>
    <t>Written Communication (Content Academy)</t>
  </si>
  <si>
    <t>1. ThomsonONE.com - Basic Navigation (Content Academy)</t>
  </si>
  <si>
    <t>all Content &amp; Insight staff who uses Thomson One</t>
  </si>
  <si>
    <t>Advanced DSE &amp; DSE Plus+ Quiz</t>
  </si>
  <si>
    <t>Advanced DSFI &amp; DSOS Quiz</t>
  </si>
  <si>
    <t>Advanced DSS Quiz</t>
  </si>
  <si>
    <t>all Content &amp; Insight staff who uses DSE</t>
  </si>
  <si>
    <t>all Content &amp; Insight staff who uses DSFI</t>
  </si>
  <si>
    <t>all Content &amp; Insight staff who uses DSS</t>
  </si>
  <si>
    <t>Basic DSE &amp; DSE Plus+ Quiz</t>
  </si>
  <si>
    <t>Basic DSFI &amp; DSOS Quiz</t>
  </si>
  <si>
    <t>Business Communication (Content Academy)</t>
  </si>
  <si>
    <t>DataScope Basic Functionality Quiz</t>
  </si>
  <si>
    <t>DataScope Quiz</t>
  </si>
  <si>
    <t>Datascope Select Pricing Data (Content Academy)</t>
  </si>
  <si>
    <t>Datascope Select Reference Data (Content Academy)</t>
  </si>
  <si>
    <t>Datastream - Content and Navigation (Content Academy)</t>
  </si>
  <si>
    <t>all Content &amp; Insight staff who uses Datastream</t>
  </si>
  <si>
    <t>all Content &amp; Insight staff who uses Datascope Select</t>
  </si>
  <si>
    <t>Effective Communication in Business Workshop (Content Academy)</t>
  </si>
  <si>
    <t>Equities and Derivatives SDI Overview (Content Academy)</t>
  </si>
  <si>
    <t>Overview of Corporate Actions Events (Content Academy)</t>
  </si>
  <si>
    <t>PCM Induction Program Quizzes (Content Academy)</t>
  </si>
  <si>
    <t>Peer to Peer Mentoring (Content Academy)</t>
  </si>
  <si>
    <t>Quality Management Function (QMF) Overview- for Production Teams - eLearning</t>
  </si>
  <si>
    <t>Service Cloud Resolver Curriculum </t>
  </si>
  <si>
    <t>Service Cloud Basic Navigation &amp; Highlights</t>
  </si>
  <si>
    <t>Service Cloud Working the Case for Resolvers</t>
  </si>
  <si>
    <t>Service Cloud Hot Topics</t>
  </si>
  <si>
    <t>Service Cloud Knowledge Article Contributor</t>
  </si>
  <si>
    <t>Service Cloud Assessment for Resolvers – Quiz</t>
  </si>
  <si>
    <t>Service Cloud Content Service &amp; Quality Lead/Team Manager Curriculum </t>
  </si>
  <si>
    <t>Service Cloud Dashboard/Reporting</t>
  </si>
  <si>
    <t>Thomson One Wealth Management &amp; Smart Client (Content Staff Only)</t>
  </si>
  <si>
    <t>u8007015_7329__Windows (32-bit) NT 6.01_U8007015-TPL-A_U8007015$$$22052017</t>
  </si>
  <si>
    <t>"vmW!325"</t>
  </si>
  <si>
    <t>Our SMEs are mostly the members/ trainers in the Trainer Certfication Program. There is entire framework that describes the process and the requirements. https://thehub.thomsonreuters.com/docs/DOC-1062465  
Apart from that to make our SMEs engaged and motivated we use gamification elements and we provide additional development opportunities for them (e.g. instructor-led trainings )</t>
  </si>
  <si>
    <t>u8007015_7329__Windows (32-bit) NT 6.01_U8007015-TPL-A_u8007015$$$24052017</t>
  </si>
  <si>
    <t>"dtF!1"</t>
  </si>
  <si>
    <t>Eikon, DSS, Elektron, Datastream</t>
  </si>
  <si>
    <t>Data Science (automation, programming languages i.e. R, Python), Financial Products as used by the Customers</t>
  </si>
  <si>
    <t>High Impact Coaching Training with F&amp;R Customer Service organization; Management Coaching Program with F&amp;R Sales and Customer Service</t>
  </si>
  <si>
    <t>yes, product training from the customer perspective could be met by client trainers</t>
  </si>
  <si>
    <t>yes - priorities are agreed on with the LT (Tom-1 and Greg-1)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</si>
</sst>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1" x14ac:knownFonts="1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2"/>
      <color indexed="8"/>
      <name val="Calibri"/>
      <family val="2"/>
      <charset val="204"/>
    </font>
    <font>
      <sz val="12"/>
      <name val="Calibri"/>
      <family val="2"/>
    </font>
    <font>
      <sz val="12"/>
      <color indexed="8"/>
      <name val="Calibri"/>
      <family val="2"/>
      <charset val="204"/>
    </font>
    <font>
      <i/>
      <sz val="12"/>
      <name val="Calibri"/>
      <family val="2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</font>
    <font>
      <b/>
      <u/>
      <sz val="12"/>
      <color indexed="8"/>
      <name val="Calibri"/>
      <family val="2"/>
    </font>
    <font>
      <i/>
      <sz val="11"/>
      <color indexed="8"/>
      <name val="Calibri"/>
      <family val="2"/>
      <charset val="204"/>
    </font>
    <font>
      <b/>
      <sz val="12"/>
      <name val="Calibri"/>
      <family val="2"/>
    </font>
    <font>
      <b/>
      <u/>
      <sz val="16"/>
      <color indexed="8"/>
      <name val="Calibri"/>
      <family val="2"/>
    </font>
    <font>
      <i/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scheme val="minor"/>
    </font>
    <font>
      <sz val="12"/>
      <color theme="0" tint="-0.249977111117893"/>
      <name val="Calibri"/>
      <family val="2"/>
      <scheme val="minor"/>
    </font>
    <font>
      <sz val="12"/>
      <color theme="0" tint="-0.249977111117893"/>
      <name val="Knowledge Light"/>
      <family val="2"/>
    </font>
    <font>
      <b/>
      <sz val="12"/>
      <color theme="0" tint="-0.249977111117893"/>
      <name val="Calibri"/>
      <family val="2"/>
      <scheme val="minor"/>
    </font>
    <font>
      <sz val="12"/>
      <color rgb="FFFF8000"/>
      <name val="Arial"/>
      <family val="2"/>
      <charset val="204"/>
    </font>
    <font>
      <b/>
      <u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4D4D4D"/>
      <name val="Times"/>
    </font>
    <font>
      <sz val="12"/>
      <color rgb="FFFF0000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 tint="0.499984740745262"/>
      <name val="Calibri"/>
      <family val="2"/>
      <scheme val="minor"/>
    </font>
    <font>
      <b/>
      <u/>
      <sz val="12"/>
      <color theme="0"/>
      <name val="Calibri"/>
      <family val="2"/>
      <charset val="204"/>
      <scheme val="minor"/>
    </font>
    <font>
      <b/>
      <u/>
      <sz val="12"/>
      <color theme="0" tint="-0.249977111117893"/>
      <name val="Calibri"/>
      <family val="2"/>
      <scheme val="minor"/>
    </font>
    <font>
      <sz val="12"/>
      <color theme="0"/>
      <name val="Knowledge Light"/>
      <family val="2"/>
    </font>
    <font>
      <b/>
      <sz val="12"/>
      <name val="Calibri"/>
      <family val="2"/>
      <charset val="204"/>
      <scheme val="minor"/>
    </font>
    <font>
      <i/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</cellStyleXfs>
  <cellXfs count="244">
    <xf numFmtId="0" fontId="0" fillId="0" borderId="0" xfId="0"/>
    <xf numFmtId="0" fontId="18" fillId="0" borderId="0" xfId="0" applyFont="1"/>
    <xf numFmtId="0" fontId="18" fillId="2" borderId="0" xfId="0" applyFont="1" applyFill="1"/>
    <xf numFmtId="0" fontId="18" fillId="2" borderId="1" xfId="0" applyFont="1" applyFill="1" applyBorder="1"/>
    <xf numFmtId="0" fontId="18" fillId="0" borderId="0" xfId="0" applyFont="1" applyAlignment="1">
      <alignment wrapText="1"/>
    </xf>
    <xf numFmtId="0" fontId="19" fillId="0" borderId="0" xfId="0" applyFont="1"/>
    <xf numFmtId="9" fontId="18" fillId="2" borderId="1" xfId="3" applyFont="1" applyFill="1" applyBorder="1"/>
    <xf numFmtId="0" fontId="18" fillId="0" borderId="0" xfId="0" applyFont="1" applyFill="1"/>
    <xf numFmtId="0" fontId="18" fillId="2" borderId="1" xfId="0" applyFont="1" applyFill="1" applyBorder="1" applyAlignment="1">
      <alignment horizontal="left"/>
    </xf>
    <xf numFmtId="0" fontId="20" fillId="2" borderId="1" xfId="0" applyFont="1" applyFill="1" applyBorder="1"/>
    <xf numFmtId="0" fontId="20" fillId="2" borderId="0" xfId="0" applyFont="1" applyFill="1"/>
    <xf numFmtId="0" fontId="20" fillId="0" borderId="0" xfId="0" applyFont="1"/>
    <xf numFmtId="0" fontId="21" fillId="0" borderId="0" xfId="0" applyFont="1"/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/>
    </xf>
    <xf numFmtId="0" fontId="20" fillId="0" borderId="0" xfId="0" applyFont="1" applyFill="1" applyBorder="1"/>
    <xf numFmtId="9" fontId="18" fillId="0" borderId="0" xfId="3" applyFont="1" applyFill="1" applyBorder="1"/>
    <xf numFmtId="0" fontId="24" fillId="0" borderId="0" xfId="0" applyFont="1" applyFill="1" applyBorder="1"/>
    <xf numFmtId="0" fontId="19" fillId="0" borderId="0" xfId="0" applyFont="1" applyFill="1" applyBorder="1"/>
    <xf numFmtId="0" fontId="18" fillId="0" borderId="2" xfId="0" applyFont="1" applyBorder="1"/>
    <xf numFmtId="0" fontId="18" fillId="0" borderId="2" xfId="0" applyFont="1" applyBorder="1" applyAlignment="1">
      <alignment wrapText="1"/>
    </xf>
    <xf numFmtId="0" fontId="20" fillId="0" borderId="2" xfId="0" applyFont="1" applyFill="1" applyBorder="1"/>
    <xf numFmtId="0" fontId="18" fillId="0" borderId="2" xfId="0" applyFont="1" applyFill="1" applyBorder="1"/>
    <xf numFmtId="0" fontId="18" fillId="0" borderId="2" xfId="0" applyFont="1" applyFill="1" applyBorder="1" applyAlignment="1">
      <alignment wrapText="1"/>
    </xf>
    <xf numFmtId="0" fontId="20" fillId="2" borderId="2" xfId="0" applyFont="1" applyFill="1" applyBorder="1"/>
    <xf numFmtId="0" fontId="20" fillId="2" borderId="2" xfId="0" applyFont="1" applyFill="1" applyBorder="1" applyAlignment="1">
      <alignment horizontal="right"/>
    </xf>
    <xf numFmtId="0" fontId="24" fillId="0" borderId="2" xfId="0" applyFont="1" applyFill="1" applyBorder="1"/>
    <xf numFmtId="0" fontId="23" fillId="0" borderId="3" xfId="0" applyFont="1" applyFill="1" applyBorder="1" applyAlignment="1"/>
    <xf numFmtId="0" fontId="23" fillId="0" borderId="2" xfId="0" applyFont="1" applyFill="1" applyBorder="1" applyAlignment="1"/>
    <xf numFmtId="0" fontId="20" fillId="2" borderId="2" xfId="0" applyFont="1" applyFill="1" applyBorder="1" applyAlignment="1">
      <alignment wrapText="1"/>
    </xf>
    <xf numFmtId="0" fontId="23" fillId="0" borderId="4" xfId="0" applyFont="1" applyFill="1" applyBorder="1" applyAlignment="1">
      <alignment wrapText="1"/>
    </xf>
    <xf numFmtId="0" fontId="24" fillId="0" borderId="2" xfId="0" applyFont="1" applyFill="1" applyBorder="1" applyAlignment="1">
      <alignment wrapText="1"/>
    </xf>
    <xf numFmtId="0" fontId="18" fillId="0" borderId="0" xfId="0" applyFont="1" applyAlignment="1">
      <alignment horizontal="left" wrapText="1" indent="1"/>
    </xf>
    <xf numFmtId="14" fontId="20" fillId="2" borderId="1" xfId="0" applyNumberFormat="1" applyFont="1" applyFill="1" applyBorder="1"/>
    <xf numFmtId="9" fontId="18" fillId="0" borderId="2" xfId="0" applyNumberFormat="1" applyFont="1" applyBorder="1"/>
    <xf numFmtId="9" fontId="20" fillId="0" borderId="2" xfId="0" applyNumberFormat="1" applyFont="1" applyFill="1" applyBorder="1"/>
    <xf numFmtId="0" fontId="18" fillId="0" borderId="2" xfId="0" applyFont="1" applyFill="1" applyBorder="1" applyAlignment="1">
      <alignment horizontal="left" wrapText="1" indent="3"/>
    </xf>
    <xf numFmtId="0" fontId="18" fillId="3" borderId="0" xfId="0" applyFont="1" applyFill="1" applyAlignment="1">
      <alignment horizontal="left" vertical="top" wrapText="1"/>
    </xf>
    <xf numFmtId="0" fontId="25" fillId="0" borderId="0" xfId="0" applyFont="1"/>
    <xf numFmtId="0" fontId="25" fillId="4" borderId="0" xfId="0" applyFont="1" applyFill="1"/>
    <xf numFmtId="0" fontId="26" fillId="4" borderId="0" xfId="0" applyFont="1" applyFill="1" applyAlignment="1">
      <alignment horizontal="left" readingOrder="1"/>
    </xf>
    <xf numFmtId="0" fontId="27" fillId="4" borderId="0" xfId="0" applyFont="1" applyFill="1"/>
    <xf numFmtId="0" fontId="28" fillId="0" borderId="0" xfId="0" applyFont="1" applyAlignment="1">
      <alignment horizontal="left" indent="5" readingOrder="1"/>
    </xf>
    <xf numFmtId="0" fontId="29" fillId="0" borderId="0" xfId="0" applyFont="1"/>
    <xf numFmtId="0" fontId="29" fillId="0" borderId="0" xfId="0" applyFont="1" applyAlignment="1">
      <alignment horizontal="center"/>
    </xf>
    <xf numFmtId="0" fontId="21" fillId="5" borderId="0" xfId="0" applyFont="1" applyFill="1"/>
    <xf numFmtId="9" fontId="18" fillId="2" borderId="0" xfId="3" applyFont="1" applyFill="1"/>
    <xf numFmtId="0" fontId="30" fillId="5" borderId="0" xfId="0" applyFont="1" applyFill="1"/>
    <xf numFmtId="0" fontId="18" fillId="5" borderId="0" xfId="0" applyFont="1" applyFill="1"/>
    <xf numFmtId="0" fontId="18" fillId="0" borderId="0" xfId="0" applyFont="1" applyFill="1" applyAlignment="1"/>
    <xf numFmtId="0" fontId="30" fillId="5" borderId="0" xfId="0" applyFont="1" applyFill="1" applyAlignment="1">
      <alignment horizontal="center"/>
    </xf>
    <xf numFmtId="0" fontId="31" fillId="0" borderId="2" xfId="0" applyFont="1" applyBorder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32" fillId="0" borderId="0" xfId="0" applyFont="1"/>
    <xf numFmtId="0" fontId="33" fillId="0" borderId="5" xfId="0" applyFont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4" fillId="0" borderId="5" xfId="0" applyFont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43" fontId="16" fillId="0" borderId="7" xfId="1" applyFont="1" applyBorder="1" applyAlignment="1">
      <alignment horizontal="right"/>
    </xf>
    <xf numFmtId="0" fontId="0" fillId="0" borderId="7" xfId="0" applyBorder="1" applyAlignment="1">
      <alignment horizontal="right"/>
    </xf>
    <xf numFmtId="43" fontId="16" fillId="2" borderId="7" xfId="1" applyFont="1" applyFill="1" applyBorder="1" applyAlignment="1">
      <alignment horizontal="right"/>
    </xf>
    <xf numFmtId="43" fontId="16" fillId="0" borderId="2" xfId="1" applyFont="1" applyBorder="1" applyAlignment="1">
      <alignment horizontal="right"/>
    </xf>
    <xf numFmtId="0" fontId="0" fillId="0" borderId="2" xfId="0" applyBorder="1" applyAlignment="1">
      <alignment horizontal="right"/>
    </xf>
    <xf numFmtId="43" fontId="16" fillId="2" borderId="2" xfId="1" applyFont="1" applyFill="1" applyBorder="1" applyAlignment="1">
      <alignment horizontal="right"/>
    </xf>
    <xf numFmtId="43" fontId="16" fillId="0" borderId="8" xfId="1" applyFont="1" applyBorder="1" applyAlignment="1">
      <alignment horizontal="right"/>
    </xf>
    <xf numFmtId="0" fontId="0" fillId="0" borderId="8" xfId="0" applyBorder="1" applyAlignment="1">
      <alignment horizontal="right"/>
    </xf>
    <xf numFmtId="43" fontId="16" fillId="2" borderId="8" xfId="1" applyFont="1" applyFill="1" applyBorder="1" applyAlignment="1">
      <alignment horizontal="right"/>
    </xf>
    <xf numFmtId="43" fontId="33" fillId="0" borderId="9" xfId="1" applyFont="1" applyBorder="1" applyAlignment="1">
      <alignment horizontal="right"/>
    </xf>
    <xf numFmtId="0" fontId="33" fillId="0" borderId="9" xfId="0" applyFont="1" applyBorder="1" applyAlignment="1">
      <alignment horizontal="right"/>
    </xf>
    <xf numFmtId="43" fontId="33" fillId="0" borderId="9" xfId="0" applyNumberFormat="1" applyFont="1" applyBorder="1" applyAlignment="1">
      <alignment horizontal="right"/>
    </xf>
    <xf numFmtId="43" fontId="33" fillId="2" borderId="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7" xfId="0" applyBorder="1" applyAlignment="1">
      <alignment horizontal="left"/>
    </xf>
    <xf numFmtId="44" fontId="0" fillId="0" borderId="7" xfId="0" applyNumberFormat="1" applyBorder="1" applyAlignment="1">
      <alignment horizontal="right"/>
    </xf>
    <xf numFmtId="0" fontId="0" fillId="0" borderId="2" xfId="0" applyBorder="1" applyAlignment="1">
      <alignment horizontal="left"/>
    </xf>
    <xf numFmtId="44" fontId="0" fillId="0" borderId="2" xfId="0" applyNumberFormat="1" applyBorder="1" applyAlignment="1">
      <alignment horizontal="right"/>
    </xf>
    <xf numFmtId="0" fontId="33" fillId="0" borderId="9" xfId="0" applyFont="1" applyBorder="1"/>
    <xf numFmtId="0" fontId="33" fillId="0" borderId="9" xfId="0" applyFont="1" applyBorder="1" applyAlignment="1">
      <alignment horizontal="left"/>
    </xf>
    <xf numFmtId="0" fontId="35" fillId="0" borderId="0" xfId="0" applyFont="1" applyAlignment="1">
      <alignment horizontal="left" indent="2" readingOrder="1"/>
    </xf>
    <xf numFmtId="0" fontId="0" fillId="0" borderId="10" xfId="0" applyBorder="1" applyAlignment="1">
      <alignment horizontal="left"/>
    </xf>
    <xf numFmtId="43" fontId="33" fillId="2" borderId="9" xfId="1" applyFont="1" applyFill="1" applyBorder="1" applyAlignment="1">
      <alignment horizontal="right"/>
    </xf>
    <xf numFmtId="0" fontId="0" fillId="5" borderId="0" xfId="0" applyFill="1"/>
    <xf numFmtId="0" fontId="1" fillId="3" borderId="0" xfId="0" applyFont="1" applyFill="1" applyAlignment="1">
      <alignment vertical="top" wrapText="1"/>
    </xf>
    <xf numFmtId="0" fontId="36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6" fillId="0" borderId="2" xfId="0" applyFont="1" applyFill="1" applyBorder="1"/>
    <xf numFmtId="0" fontId="36" fillId="0" borderId="0" xfId="0" applyFont="1"/>
    <xf numFmtId="0" fontId="38" fillId="0" borderId="0" xfId="0" applyFont="1" applyAlignment="1">
      <alignment horizontal="center"/>
    </xf>
    <xf numFmtId="0" fontId="39" fillId="0" borderId="0" xfId="0" applyFont="1" applyAlignment="1">
      <alignment vertical="top" wrapText="1"/>
    </xf>
    <xf numFmtId="0" fontId="39" fillId="0" borderId="0" xfId="0" applyFont="1" applyAlignment="1">
      <alignment horizontal="left"/>
    </xf>
    <xf numFmtId="0" fontId="30" fillId="6" borderId="2" xfId="0" applyFont="1" applyFill="1" applyBorder="1"/>
    <xf numFmtId="0" fontId="40" fillId="6" borderId="0" xfId="0" applyFont="1" applyFill="1" applyAlignment="1">
      <alignment horizontal="center"/>
    </xf>
    <xf numFmtId="0" fontId="21" fillId="6" borderId="0" xfId="0" applyFont="1" applyFill="1"/>
    <xf numFmtId="0" fontId="40" fillId="6" borderId="0" xfId="0" applyFont="1" applyFill="1" applyAlignment="1">
      <alignment horizontal="left"/>
    </xf>
    <xf numFmtId="0" fontId="39" fillId="0" borderId="2" xfId="0" applyFont="1" applyFill="1" applyBorder="1" applyAlignment="1">
      <alignment wrapText="1"/>
    </xf>
    <xf numFmtId="0" fontId="38" fillId="0" borderId="0" xfId="0" applyFont="1" applyAlignment="1">
      <alignment horizontal="left"/>
    </xf>
    <xf numFmtId="9" fontId="18" fillId="7" borderId="2" xfId="0" applyNumberFormat="1" applyFont="1" applyFill="1" applyBorder="1"/>
    <xf numFmtId="0" fontId="18" fillId="7" borderId="2" xfId="0" applyFont="1" applyFill="1" applyBorder="1"/>
    <xf numFmtId="0" fontId="18" fillId="7" borderId="2" xfId="0" applyFont="1" applyFill="1" applyBorder="1" applyAlignment="1">
      <alignment wrapText="1"/>
    </xf>
    <xf numFmtId="0" fontId="18" fillId="7" borderId="0" xfId="0" applyFont="1" applyFill="1"/>
    <xf numFmtId="0" fontId="21" fillId="7" borderId="0" xfId="0" applyFont="1" applyFill="1"/>
    <xf numFmtId="0" fontId="39" fillId="0" borderId="0" xfId="0" applyFont="1"/>
    <xf numFmtId="0" fontId="41" fillId="2" borderId="2" xfId="0" applyFont="1" applyFill="1" applyBorder="1"/>
    <xf numFmtId="0" fontId="39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 indent="2"/>
    </xf>
    <xf numFmtId="0" fontId="30" fillId="7" borderId="2" xfId="0" applyFont="1" applyFill="1" applyBorder="1"/>
    <xf numFmtId="0" fontId="42" fillId="7" borderId="2" xfId="0" applyFont="1" applyFill="1" applyBorder="1" applyAlignment="1">
      <alignment wrapText="1"/>
    </xf>
    <xf numFmtId="0" fontId="24" fillId="7" borderId="2" xfId="0" applyFont="1" applyFill="1" applyBorder="1"/>
    <xf numFmtId="0" fontId="13" fillId="0" borderId="2" xfId="0" applyFont="1" applyFill="1" applyBorder="1" applyAlignment="1">
      <alignment wrapText="1"/>
    </xf>
    <xf numFmtId="0" fontId="24" fillId="7" borderId="2" xfId="0" applyFont="1" applyFill="1" applyBorder="1" applyAlignment="1">
      <alignment wrapText="1"/>
    </xf>
    <xf numFmtId="0" fontId="24" fillId="7" borderId="0" xfId="0" applyFont="1" applyFill="1" applyBorder="1"/>
    <xf numFmtId="9" fontId="18" fillId="7" borderId="0" xfId="3" applyFont="1" applyFill="1" applyBorder="1"/>
    <xf numFmtId="0" fontId="24" fillId="0" borderId="11" xfId="0" applyFont="1" applyFill="1" applyBorder="1"/>
    <xf numFmtId="0" fontId="24" fillId="0" borderId="10" xfId="0" applyFont="1" applyFill="1" applyBorder="1" applyAlignment="1">
      <alignment wrapText="1"/>
    </xf>
    <xf numFmtId="0" fontId="0" fillId="0" borderId="0" xfId="0" applyAlignment="1">
      <alignment horizontal="left"/>
    </xf>
    <xf numFmtId="0" fontId="43" fillId="5" borderId="0" xfId="0" applyFont="1" applyFill="1"/>
    <xf numFmtId="0" fontId="36" fillId="7" borderId="2" xfId="0" applyFont="1" applyFill="1" applyBorder="1" applyAlignment="1">
      <alignment horizontal="left" wrapText="1" indent="3"/>
    </xf>
    <xf numFmtId="0" fontId="36" fillId="2" borderId="1" xfId="0" applyFont="1" applyFill="1" applyBorder="1"/>
    <xf numFmtId="0" fontId="44" fillId="4" borderId="0" xfId="0" applyFont="1" applyFill="1"/>
    <xf numFmtId="0" fontId="21" fillId="0" borderId="0" xfId="0" applyFont="1" applyFill="1"/>
    <xf numFmtId="0" fontId="45" fillId="0" borderId="0" xfId="0" applyFont="1" applyFill="1" applyAlignment="1">
      <alignment horizontal="left" readingOrder="1"/>
    </xf>
    <xf numFmtId="0" fontId="39" fillId="0" borderId="0" xfId="0" applyFont="1" applyFill="1"/>
    <xf numFmtId="0" fontId="20" fillId="0" borderId="0" xfId="0" applyFont="1" applyFill="1"/>
    <xf numFmtId="0" fontId="46" fillId="0" borderId="1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wrapText="1" readingOrder="1"/>
    </xf>
    <xf numFmtId="9" fontId="20" fillId="2" borderId="2" xfId="0" applyNumberFormat="1" applyFont="1" applyFill="1" applyBorder="1"/>
    <xf numFmtId="0" fontId="20" fillId="0" borderId="2" xfId="0" applyFont="1" applyBorder="1"/>
    <xf numFmtId="0" fontId="41" fillId="0" borderId="2" xfId="0" applyFont="1" applyFill="1" applyBorder="1"/>
    <xf numFmtId="0" fontId="41" fillId="2" borderId="2" xfId="0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8" fillId="0" borderId="0" xfId="3" applyFont="1" applyFill="1"/>
    <xf numFmtId="9" fontId="20" fillId="0" borderId="0" xfId="3" applyFont="1" applyFill="1"/>
    <xf numFmtId="0" fontId="47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0" borderId="0" xfId="0" applyFont="1" applyFill="1" applyAlignment="1">
      <alignment horizontal="center"/>
    </xf>
    <xf numFmtId="0" fontId="39" fillId="0" borderId="0" xfId="0" applyFont="1" applyFill="1" applyBorder="1" applyAlignment="1">
      <alignment wrapText="1"/>
    </xf>
    <xf numFmtId="0" fontId="20" fillId="0" borderId="3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9" fontId="20" fillId="0" borderId="14" xfId="0" applyNumberFormat="1" applyFont="1" applyFill="1" applyBorder="1" applyAlignment="1">
      <alignment horizontal="center" wrapText="1"/>
    </xf>
    <xf numFmtId="9" fontId="20" fillId="0" borderId="15" xfId="0" applyNumberFormat="1" applyFont="1" applyFill="1" applyBorder="1" applyAlignment="1">
      <alignment horizontal="center" wrapText="1"/>
    </xf>
    <xf numFmtId="9" fontId="20" fillId="0" borderId="6" xfId="0" applyNumberFormat="1" applyFont="1" applyFill="1" applyBorder="1" applyAlignment="1">
      <alignment horizontal="center" wrapText="1"/>
    </xf>
    <xf numFmtId="0" fontId="33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3" fillId="0" borderId="17" xfId="0" applyFont="1" applyBorder="1" applyAlignment="1">
      <alignment horizontal="center" vertical="center" wrapText="1"/>
    </xf>
    <xf numFmtId="9" fontId="20" fillId="2" borderId="1" xfId="3" applyFont="1" applyFill="1" applyBorder="1"/>
    <xf numFmtId="0" fontId="20" fillId="2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41" fillId="0" borderId="2" xfId="0" applyFont="1" applyFill="1" applyBorder="1" applyAlignment="1">
      <alignment wrapText="1"/>
    </xf>
    <xf numFmtId="0" fontId="20" fillId="0" borderId="2" xfId="0" applyFont="1" applyFill="1" applyBorder="1" applyAlignment="1">
      <alignment horizontal="left" wrapText="1" indent="3"/>
    </xf>
    <xf numFmtId="0" fontId="20" fillId="2" borderId="3" xfId="0" applyFont="1" applyFill="1" applyBorder="1" applyAlignment="1">
      <alignment wrapText="1"/>
    </xf>
    <xf numFmtId="0" fontId="0" fillId="0" borderId="7" xfId="0" applyBorder="1"/>
    <xf numFmtId="0" fontId="0" fillId="0" borderId="2" xfId="0" applyBorder="1"/>
    <xf numFmtId="43" fontId="16" fillId="0" borderId="7" xfId="1" applyFont="1" applyBorder="1" applyAlignment="1">
      <alignment horizontal="right"/>
    </xf>
    <xf numFmtId="0" fontId="39" fillId="0" borderId="2" xfId="0" applyFont="1" applyFill="1" applyBorder="1" applyAlignment="1">
      <alignment vertical="top" wrapText="1"/>
    </xf>
    <xf numFmtId="0" fontId="20" fillId="2" borderId="3" xfId="0" applyFont="1" applyFill="1" applyBorder="1" applyAlignment="1">
      <alignment vertical="top" wrapText="1"/>
    </xf>
    <xf numFmtId="0" fontId="20" fillId="0" borderId="0" xfId="0" applyFont="1" applyFill="1" applyBorder="1" applyAlignment="1">
      <alignment vertical="top"/>
    </xf>
    <xf numFmtId="0" fontId="20" fillId="2" borderId="4" xfId="0" applyFont="1" applyFill="1" applyBorder="1" applyAlignment="1">
      <alignment vertical="top" wrapText="1"/>
    </xf>
    <xf numFmtId="0" fontId="24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1" fontId="20" fillId="2" borderId="1" xfId="0" applyNumberFormat="1" applyFont="1" applyFill="1" applyBorder="1"/>
    <xf numFmtId="0" fontId="17" fillId="2" borderId="1" xfId="2" applyFill="1" applyBorder="1" applyAlignment="1" applyProtection="1"/>
    <xf numFmtId="9" fontId="0" fillId="0" borderId="0" xfId="0" applyNumberFormat="1"/>
    <xf numFmtId="14" fontId="0" fillId="0" borderId="0" xfId="0" applyNumberFormat="1"/>
    <xf numFmtId="1" fontId="0" fillId="0" borderId="0" xfId="0" applyNumberFormat="1"/>
    <xf numFmtId="43" fontId="0" fillId="0" borderId="0" xfId="0" applyNumberFormat="1"/>
    <xf numFmtId="44" fontId="0" fillId="0" borderId="0" xfId="0" applyNumberFormat="1"/>
    <xf numFmtId="0" fontId="0" fillId="0" borderId="23" xfId="0" applyBorder="1" applyAlignment="1">
      <alignment horizontal="left"/>
    </xf>
    <xf numFmtId="0" fontId="17" fillId="2" borderId="4" xfId="2" applyFill="1" applyBorder="1" applyAlignment="1" applyProtection="1">
      <alignment vertical="top" wrapText="1"/>
    </xf>
    <xf numFmtId="0" fontId="17" fillId="2" borderId="4" xfId="2" applyFill="1" applyBorder="1" applyAlignment="1" applyProtection="1">
      <alignment wrapText="1"/>
    </xf>
    <xf numFmtId="0" fontId="0" fillId="0" borderId="0" xfId="0" applyNumberFormat="1"/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" fillId="3" borderId="0" xfId="0" applyFont="1" applyFill="1" applyAlignment="1">
      <alignment horizontal="left" vertical="top" wrapText="1"/>
    </xf>
    <xf numFmtId="0" fontId="18" fillId="3" borderId="0" xfId="0" applyFont="1" applyFill="1" applyAlignment="1">
      <alignment horizontal="left" vertical="top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0" fontId="20" fillId="2" borderId="0" xfId="0" applyFont="1" applyFill="1" applyAlignment="1">
      <alignment horizontal="center"/>
    </xf>
    <xf numFmtId="0" fontId="18" fillId="2" borderId="0" xfId="0" applyFont="1" applyFill="1" applyAlignment="1">
      <alignment horizontal="left"/>
    </xf>
    <xf numFmtId="0" fontId="6" fillId="0" borderId="21" xfId="0" applyFont="1" applyBorder="1" applyAlignment="1">
      <alignment horizontal="left" wrapText="1"/>
    </xf>
    <xf numFmtId="0" fontId="18" fillId="0" borderId="21" xfId="0" applyFont="1" applyBorder="1" applyAlignment="1">
      <alignment horizontal="left" wrapText="1"/>
    </xf>
    <xf numFmtId="0" fontId="46" fillId="0" borderId="12" xfId="0" applyFont="1" applyBorder="1" applyAlignment="1">
      <alignment horizontal="center" vertical="center" wrapText="1" readingOrder="1"/>
    </xf>
    <xf numFmtId="0" fontId="46" fillId="0" borderId="13" xfId="0" applyFont="1" applyBorder="1" applyAlignment="1">
      <alignment horizontal="center" vertical="center" wrapText="1" readingOrder="1"/>
    </xf>
    <xf numFmtId="0" fontId="46" fillId="0" borderId="18" xfId="0" applyFont="1" applyBorder="1" applyAlignment="1">
      <alignment horizontal="center" vertical="center" wrapText="1" readingOrder="1"/>
    </xf>
    <xf numFmtId="0" fontId="46" fillId="0" borderId="19" xfId="0" applyFont="1" applyBorder="1" applyAlignment="1">
      <alignment horizontal="center" vertical="center" wrapText="1" readingOrder="1"/>
    </xf>
    <xf numFmtId="0" fontId="46" fillId="0" borderId="20" xfId="0" applyFont="1" applyBorder="1" applyAlignment="1">
      <alignment horizontal="center" vertical="center" wrapText="1" readingOrder="1"/>
    </xf>
    <xf numFmtId="0" fontId="46" fillId="0" borderId="12" xfId="0" applyFont="1" applyBorder="1" applyAlignment="1">
      <alignment horizontal="center" vertical="center" readingOrder="1"/>
    </xf>
    <xf numFmtId="0" fontId="46" fillId="0" borderId="13" xfId="0" applyFont="1" applyBorder="1" applyAlignment="1">
      <alignment horizontal="center" vertical="center" readingOrder="1"/>
    </xf>
    <xf numFmtId="0" fontId="20" fillId="2" borderId="3" xfId="0" applyFont="1" applyFill="1" applyBorder="1" applyAlignment="1">
      <alignment horizontal="left" wrapText="1"/>
    </xf>
    <xf numFmtId="0" fontId="20" fillId="2" borderId="22" xfId="0" applyFont="1" applyFill="1" applyBorder="1" applyAlignment="1">
      <alignment horizontal="left" wrapText="1"/>
    </xf>
    <xf numFmtId="0" fontId="20" fillId="2" borderId="4" xfId="0" applyFont="1" applyFill="1" applyBorder="1" applyAlignment="1">
      <alignment horizontal="left" wrapText="1"/>
    </xf>
    <xf numFmtId="9" fontId="20" fillId="2" borderId="23" xfId="0" applyNumberFormat="1" applyFont="1" applyFill="1" applyBorder="1" applyAlignment="1">
      <alignment horizontal="left" wrapText="1"/>
    </xf>
    <xf numFmtId="9" fontId="20" fillId="2" borderId="11" xfId="0" applyNumberFormat="1" applyFont="1" applyFill="1" applyBorder="1" applyAlignment="1">
      <alignment horizontal="left" wrapText="1"/>
    </xf>
    <xf numFmtId="9" fontId="20" fillId="2" borderId="10" xfId="0" applyNumberFormat="1" applyFont="1" applyFill="1" applyBorder="1" applyAlignment="1">
      <alignment horizontal="left" wrapText="1"/>
    </xf>
    <xf numFmtId="9" fontId="20" fillId="2" borderId="24" xfId="0" applyNumberFormat="1" applyFont="1" applyFill="1" applyBorder="1" applyAlignment="1">
      <alignment horizontal="left" wrapText="1"/>
    </xf>
    <xf numFmtId="9" fontId="20" fillId="2" borderId="0" xfId="0" applyNumberFormat="1" applyFont="1" applyFill="1" applyBorder="1" applyAlignment="1">
      <alignment horizontal="left" wrapText="1"/>
    </xf>
    <xf numFmtId="9" fontId="20" fillId="2" borderId="25" xfId="0" applyNumberFormat="1" applyFont="1" applyFill="1" applyBorder="1" applyAlignment="1">
      <alignment horizontal="left" wrapText="1"/>
    </xf>
    <xf numFmtId="9" fontId="20" fillId="2" borderId="14" xfId="0" applyNumberFormat="1" applyFont="1" applyFill="1" applyBorder="1" applyAlignment="1">
      <alignment horizontal="left" wrapText="1"/>
    </xf>
    <xf numFmtId="9" fontId="20" fillId="2" borderId="15" xfId="0" applyNumberFormat="1" applyFont="1" applyFill="1" applyBorder="1" applyAlignment="1">
      <alignment horizontal="left" wrapText="1"/>
    </xf>
    <xf numFmtId="9" fontId="20" fillId="2" borderId="6" xfId="0" applyNumberFormat="1" applyFont="1" applyFill="1" applyBorder="1" applyAlignment="1">
      <alignment horizontal="left" wrapText="1"/>
    </xf>
    <xf numFmtId="9" fontId="48" fillId="2" borderId="23" xfId="0" applyNumberFormat="1" applyFont="1" applyFill="1" applyBorder="1" applyAlignment="1">
      <alignment horizontal="left" vertical="top" wrapText="1"/>
    </xf>
    <xf numFmtId="9" fontId="48" fillId="2" borderId="11" xfId="0" applyNumberFormat="1" applyFont="1" applyFill="1" applyBorder="1" applyAlignment="1">
      <alignment horizontal="left" vertical="top" wrapText="1"/>
    </xf>
    <xf numFmtId="9" fontId="48" fillId="2" borderId="10" xfId="0" applyNumberFormat="1" applyFont="1" applyFill="1" applyBorder="1" applyAlignment="1">
      <alignment horizontal="left" vertical="top" wrapText="1"/>
    </xf>
    <xf numFmtId="9" fontId="48" fillId="2" borderId="14" xfId="0" applyNumberFormat="1" applyFont="1" applyFill="1" applyBorder="1" applyAlignment="1">
      <alignment horizontal="left" vertical="top" wrapText="1"/>
    </xf>
    <xf numFmtId="9" fontId="48" fillId="2" borderId="15" xfId="0" applyNumberFormat="1" applyFont="1" applyFill="1" applyBorder="1" applyAlignment="1">
      <alignment horizontal="left" vertical="top" wrapText="1"/>
    </xf>
    <xf numFmtId="9" fontId="48" fillId="2" borderId="6" xfId="0" applyNumberFormat="1" applyFont="1" applyFill="1" applyBorder="1" applyAlignment="1">
      <alignment horizontal="left" vertical="top" wrapText="1"/>
    </xf>
    <xf numFmtId="0" fontId="20" fillId="2" borderId="23" xfId="0" applyFont="1" applyFill="1" applyBorder="1" applyAlignment="1">
      <alignment horizontal="left" wrapText="1"/>
    </xf>
    <xf numFmtId="0" fontId="20" fillId="2" borderId="11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14" xfId="0" applyFont="1" applyFill="1" applyBorder="1" applyAlignment="1">
      <alignment horizontal="left" wrapText="1"/>
    </xf>
    <xf numFmtId="0" fontId="20" fillId="2" borderId="15" xfId="0" applyFont="1" applyFill="1" applyBorder="1" applyAlignment="1">
      <alignment horizontal="left" wrapText="1"/>
    </xf>
    <xf numFmtId="0" fontId="20" fillId="2" borderId="6" xfId="0" applyFont="1" applyFill="1" applyBorder="1" applyAlignment="1">
      <alignment horizontal="left" wrapText="1"/>
    </xf>
    <xf numFmtId="0" fontId="33" fillId="0" borderId="33" xfId="0" applyFont="1" applyBorder="1" applyAlignment="1">
      <alignment horizontal="left"/>
    </xf>
    <xf numFmtId="0" fontId="33" fillId="0" borderId="16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4" fillId="0" borderId="19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/>
    </xf>
    <xf numFmtId="0" fontId="33" fillId="0" borderId="34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34" fillId="0" borderId="2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</cellXfs>
  <cellStyles count="4">
    <cellStyle name="Comma" xfId="1" builtinId="3"/>
    <cellStyle name="Hyperlink" xfId="2" builtinId="8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0</xdr:rowOff>
    </xdr:from>
    <xdr:to>
      <xdr:col>5</xdr:col>
      <xdr:colOff>1177190</xdr:colOff>
      <xdr:row>89</xdr:row>
      <xdr:rowOff>60345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C87BA4-FC14-48D6-8A1B-027AF3773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842750"/>
          <a:ext cx="14342857" cy="83047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0097007/AppData/Local/Microsoft/Windows/Temporary%20Internet%20Files/Content.Outlook/ITYDH5EQ/LC%20Workstream_DataCollectionTool%20v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Organization"/>
      <sheetName val="Content"/>
      <sheetName val="Vendors"/>
      <sheetName val="Technology"/>
      <sheetName val="Practices"/>
      <sheetName val="Budget"/>
      <sheetName val="_DEFINITIONS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Q4" t="str">
            <v>Content development</v>
          </cell>
        </row>
        <row r="5">
          <cell r="Q5" t="str">
            <v>Off-the-shelf content</v>
          </cell>
        </row>
        <row r="6">
          <cell r="Q6" t="str">
            <v>Custom content management</v>
          </cell>
        </row>
        <row r="7">
          <cell r="Q7" t="str">
            <v>Instruction/facilitation/ delivery</v>
          </cell>
        </row>
        <row r="8">
          <cell r="Q8" t="str">
            <v>External classes/certification</v>
          </cell>
        </row>
        <row r="9">
          <cell r="Q9" t="str">
            <v>Assessment services</v>
          </cell>
        </row>
        <row r="10">
          <cell r="Q10" t="str">
            <v>LMS ops/hosting/admin</v>
          </cell>
        </row>
        <row r="11">
          <cell r="Q11" t="str">
            <v>Venues</v>
          </cell>
        </row>
        <row r="12">
          <cell r="Q12" t="str">
            <v>Other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10.218.74.164:8088/Competency_GPS2.0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thehub.thomsonreuters.com/groups/global-trainer-certification-programs" TargetMode="External"/><Relationship Id="rId2" Type="http://schemas.openxmlformats.org/officeDocument/2006/relationships/hyperlink" Target="https://thehub.thomsonreuters.com/docs/DOC-2187821" TargetMode="External"/><Relationship Id="rId1" Type="http://schemas.openxmlformats.org/officeDocument/2006/relationships/hyperlink" Target="https://thehub.thomsonreuters.com/groups/global-trainer-certification-programs" TargetMode="External"/><Relationship Id="rId5" Type="http://schemas.openxmlformats.org/officeDocument/2006/relationships/customProperty" Target="../customProperty6.bin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/>
  </sheetViews>
  <sheetFormatPr defaultRowHeight="15" x14ac:dyDescent="0.25"/>
  <cols>
    <col min="1" max="1" width="124.5703125" customWidth="1"/>
  </cols>
  <sheetData>
    <row r="1" spans="1:1" ht="362.25" x14ac:dyDescent="0.25">
      <c r="A1" s="86" t="s">
        <v>319</v>
      </c>
    </row>
  </sheetData>
  <pageMargins left="0.7" right="0.7" top="0.75" bottom="0.75" header="0.3" footer="0.3"/>
  <pageSetup orientation="portrait" r:id="rId1"/>
  <customProperties>
    <customPr name="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zoomScale="90" zoomScaleNormal="90" workbookViewId="0">
      <selection activeCell="A49" sqref="A49"/>
    </sheetView>
  </sheetViews>
  <sheetFormatPr defaultColWidth="8.85546875" defaultRowHeight="15.75" x14ac:dyDescent="0.25"/>
  <cols>
    <col min="1" max="1" width="64.140625" style="1" bestFit="1" customWidth="1"/>
    <col min="2" max="2" width="34" style="1" bestFit="1" customWidth="1"/>
    <col min="3" max="3" width="18" style="1" customWidth="1"/>
    <col min="4" max="4" width="59.5703125" style="1" customWidth="1"/>
    <col min="5" max="5" width="21.85546875" style="1" customWidth="1"/>
    <col min="6" max="6" width="28.28515625" style="1" customWidth="1"/>
    <col min="7" max="18" width="23" style="1" customWidth="1"/>
    <col min="19" max="19" width="22.5703125" style="1" customWidth="1"/>
    <col min="20" max="20" width="18.140625" style="1" customWidth="1"/>
    <col min="21" max="21" width="18.5703125" style="1" customWidth="1"/>
    <col min="22" max="22" width="21.85546875" style="1" customWidth="1"/>
    <col min="23" max="16384" width="8.85546875" style="1"/>
  </cols>
  <sheetData>
    <row r="1" spans="1:28" ht="51" customHeight="1" x14ac:dyDescent="0.25">
      <c r="A1" s="186" t="s">
        <v>95</v>
      </c>
      <c r="B1" s="187"/>
      <c r="C1" s="187"/>
      <c r="D1" s="187"/>
      <c r="E1" s="187"/>
      <c r="F1" s="187"/>
      <c r="G1" s="39"/>
      <c r="H1" s="39"/>
      <c r="I1" s="39"/>
      <c r="N1" s="40"/>
      <c r="O1" s="40"/>
      <c r="V1" s="40"/>
      <c r="W1" s="125" t="s">
        <v>1</v>
      </c>
      <c r="X1" s="125" t="s">
        <v>13</v>
      </c>
      <c r="Y1" s="125" t="s">
        <v>21</v>
      </c>
      <c r="Z1" s="125" t="s">
        <v>25</v>
      </c>
      <c r="AA1" s="125" t="s">
        <v>127</v>
      </c>
      <c r="AB1" s="43"/>
    </row>
    <row r="2" spans="1:28" x14ac:dyDescent="0.25">
      <c r="N2" s="40"/>
      <c r="O2" s="40"/>
      <c r="V2" s="40"/>
      <c r="W2" s="41" t="s">
        <v>2</v>
      </c>
      <c r="X2" s="42" t="s">
        <v>218</v>
      </c>
      <c r="Y2" s="41" t="s">
        <v>22</v>
      </c>
      <c r="Z2" s="41" t="s">
        <v>26</v>
      </c>
      <c r="AA2" s="41" t="s">
        <v>219</v>
      </c>
      <c r="AB2" s="43"/>
    </row>
    <row r="3" spans="1:28" x14ac:dyDescent="0.25">
      <c r="B3" s="46" t="s">
        <v>28</v>
      </c>
      <c r="C3" s="46"/>
      <c r="D3" s="46" t="s">
        <v>72</v>
      </c>
      <c r="N3" s="40"/>
      <c r="O3" s="40"/>
      <c r="V3" s="44"/>
      <c r="W3" s="41" t="s">
        <v>3</v>
      </c>
      <c r="X3" s="42" t="s">
        <v>63</v>
      </c>
      <c r="Y3" s="41" t="s">
        <v>23</v>
      </c>
      <c r="Z3" s="41" t="s">
        <v>27</v>
      </c>
      <c r="AA3" s="41" t="s">
        <v>218</v>
      </c>
      <c r="AB3" s="41"/>
    </row>
    <row r="4" spans="1:28" x14ac:dyDescent="0.25">
      <c r="A4" s="108" t="s">
        <v>0</v>
      </c>
      <c r="B4" s="10" t="s">
        <v>4</v>
      </c>
      <c r="C4" s="11"/>
      <c r="D4" s="155"/>
      <c r="N4" s="40"/>
      <c r="O4" s="40"/>
      <c r="V4" s="44"/>
      <c r="W4" s="41" t="s">
        <v>4</v>
      </c>
      <c r="X4" s="42" t="s">
        <v>64</v>
      </c>
      <c r="Y4" s="41" t="s">
        <v>24</v>
      </c>
      <c r="Z4" s="41"/>
      <c r="AA4" s="41" t="s">
        <v>44</v>
      </c>
      <c r="AB4" s="41"/>
    </row>
    <row r="5" spans="1:28" x14ac:dyDescent="0.25">
      <c r="B5" s="11"/>
      <c r="C5" s="11"/>
      <c r="D5" s="156"/>
      <c r="N5" s="40"/>
      <c r="O5" s="40"/>
      <c r="V5" s="44"/>
      <c r="W5" s="41" t="s">
        <v>5</v>
      </c>
      <c r="X5" s="42" t="s">
        <v>65</v>
      </c>
      <c r="Y5" s="41"/>
      <c r="Z5" s="41"/>
      <c r="AA5" s="41" t="s">
        <v>45</v>
      </c>
      <c r="AB5" s="41"/>
    </row>
    <row r="6" spans="1:28" x14ac:dyDescent="0.25">
      <c r="A6" s="108" t="s">
        <v>9</v>
      </c>
      <c r="B6" s="10" t="s">
        <v>327</v>
      </c>
      <c r="C6" s="11"/>
      <c r="D6" s="155"/>
      <c r="N6" s="40"/>
      <c r="O6" s="40"/>
      <c r="V6" s="44"/>
      <c r="W6" s="41" t="s">
        <v>6</v>
      </c>
      <c r="X6" s="42" t="s">
        <v>15</v>
      </c>
      <c r="Y6" s="41"/>
      <c r="Z6" s="41"/>
      <c r="AA6" s="41" t="s">
        <v>48</v>
      </c>
      <c r="AB6" s="41"/>
    </row>
    <row r="7" spans="1:28" x14ac:dyDescent="0.25">
      <c r="B7" s="11"/>
      <c r="C7" s="11"/>
      <c r="D7" s="156"/>
      <c r="N7" s="40"/>
      <c r="O7" s="40"/>
      <c r="V7" s="44"/>
      <c r="W7" s="41" t="s">
        <v>7</v>
      </c>
      <c r="X7" s="42" t="s">
        <v>16</v>
      </c>
      <c r="Y7" s="41"/>
      <c r="Z7" s="41"/>
      <c r="AA7" s="41" t="s">
        <v>47</v>
      </c>
      <c r="AB7" s="41"/>
    </row>
    <row r="8" spans="1:28" x14ac:dyDescent="0.25">
      <c r="A8" s="108" t="s">
        <v>43</v>
      </c>
      <c r="B8" s="11"/>
      <c r="C8" s="11"/>
      <c r="D8" s="156"/>
      <c r="N8" s="40"/>
      <c r="O8" s="40"/>
      <c r="V8" s="44"/>
      <c r="W8" s="41" t="s">
        <v>8</v>
      </c>
      <c r="X8" s="42" t="s">
        <v>66</v>
      </c>
      <c r="Y8" s="41"/>
      <c r="Z8" s="41"/>
      <c r="AA8" s="41" t="s">
        <v>46</v>
      </c>
      <c r="AB8" s="41"/>
    </row>
    <row r="9" spans="1:28" x14ac:dyDescent="0.25">
      <c r="A9" s="1" t="s">
        <v>10</v>
      </c>
      <c r="B9" s="10">
        <v>10</v>
      </c>
      <c r="C9" s="11"/>
      <c r="D9" s="155"/>
      <c r="N9" s="40"/>
      <c r="O9" s="40"/>
      <c r="V9" s="44"/>
      <c r="W9" s="41"/>
      <c r="X9" s="42" t="s">
        <v>17</v>
      </c>
      <c r="Y9" s="41"/>
      <c r="Z9" s="41"/>
      <c r="AA9" s="41" t="s">
        <v>49</v>
      </c>
      <c r="AB9" s="41"/>
    </row>
    <row r="10" spans="1:28" x14ac:dyDescent="0.25">
      <c r="A10" s="1" t="s">
        <v>11</v>
      </c>
      <c r="B10" s="10">
        <v>0</v>
      </c>
      <c r="C10" s="11"/>
      <c r="D10" s="155"/>
      <c r="N10" s="40"/>
      <c r="O10" s="40"/>
      <c r="V10" s="44"/>
      <c r="W10" s="41"/>
      <c r="X10" s="42" t="s">
        <v>14</v>
      </c>
      <c r="Y10" s="41"/>
      <c r="Z10" s="41"/>
      <c r="AA10" s="41" t="s">
        <v>53</v>
      </c>
      <c r="AB10" s="41"/>
    </row>
    <row r="11" spans="1:28" x14ac:dyDescent="0.25">
      <c r="A11" s="1" t="s">
        <v>292</v>
      </c>
      <c r="B11" s="10">
        <v>1</v>
      </c>
      <c r="C11" s="11"/>
      <c r="D11" s="155"/>
      <c r="N11" s="40"/>
      <c r="O11" s="40"/>
      <c r="V11" s="44"/>
      <c r="W11" s="41"/>
      <c r="X11" s="42" t="s">
        <v>41</v>
      </c>
      <c r="Y11" s="41"/>
      <c r="Z11" s="41"/>
      <c r="AA11" s="41" t="s">
        <v>50</v>
      </c>
      <c r="AB11" s="41"/>
    </row>
    <row r="12" spans="1:28" x14ac:dyDescent="0.25">
      <c r="B12" s="11"/>
      <c r="C12" s="11"/>
      <c r="D12" s="156"/>
      <c r="N12" s="40"/>
      <c r="O12" s="40"/>
      <c r="V12" s="40"/>
      <c r="W12" s="41"/>
      <c r="X12" s="41"/>
      <c r="Y12" s="41"/>
      <c r="Z12" s="41"/>
      <c r="AA12" s="41" t="s">
        <v>52</v>
      </c>
      <c r="AB12" s="41"/>
    </row>
    <row r="13" spans="1:28" ht="47.25" x14ac:dyDescent="0.25">
      <c r="A13" s="4" t="s">
        <v>291</v>
      </c>
      <c r="B13" s="10">
        <v>4600</v>
      </c>
      <c r="C13" s="11"/>
      <c r="D13" s="155"/>
      <c r="N13" s="40"/>
      <c r="O13" s="40"/>
      <c r="V13" s="40"/>
      <c r="W13" s="41"/>
      <c r="X13" s="41"/>
      <c r="Y13" s="41"/>
      <c r="Z13" s="41"/>
      <c r="AA13" s="41" t="s">
        <v>51</v>
      </c>
      <c r="AB13" s="41"/>
    </row>
    <row r="14" spans="1:28" x14ac:dyDescent="0.25">
      <c r="B14" s="11"/>
      <c r="C14" s="11"/>
      <c r="D14" s="156"/>
      <c r="N14" s="40"/>
      <c r="O14" s="40"/>
      <c r="V14" s="40"/>
      <c r="W14" s="41"/>
      <c r="X14" s="41"/>
      <c r="Y14" s="41"/>
      <c r="Z14" s="41"/>
      <c r="AA14" s="43" t="s">
        <v>54</v>
      </c>
      <c r="AB14" s="41"/>
    </row>
    <row r="15" spans="1:28" x14ac:dyDescent="0.25">
      <c r="A15" s="108" t="s">
        <v>318</v>
      </c>
      <c r="B15" s="10">
        <v>1473</v>
      </c>
      <c r="C15" s="11"/>
      <c r="D15" s="155"/>
      <c r="N15" s="40"/>
      <c r="O15" s="40"/>
      <c r="P15" s="40"/>
      <c r="Q15" s="40"/>
      <c r="R15" s="40"/>
      <c r="S15" s="40"/>
      <c r="T15" s="40"/>
      <c r="U15" s="40"/>
      <c r="V15" s="40"/>
    </row>
    <row r="16" spans="1:28" x14ac:dyDescent="0.25">
      <c r="B16" s="11"/>
      <c r="D16" s="4"/>
      <c r="N16" s="40"/>
      <c r="O16" s="40"/>
      <c r="P16" s="40"/>
      <c r="Q16" s="40"/>
      <c r="R16" s="40"/>
      <c r="S16" s="40"/>
      <c r="T16" s="40"/>
      <c r="U16" s="40"/>
      <c r="V16" s="40"/>
    </row>
    <row r="17" spans="1:22" x14ac:dyDescent="0.25">
      <c r="B17" s="11"/>
      <c r="D17" s="4"/>
      <c r="N17" s="40"/>
      <c r="O17" s="40"/>
      <c r="P17" s="40"/>
      <c r="Q17" s="40"/>
      <c r="R17" s="40"/>
      <c r="S17" s="40"/>
      <c r="T17" s="40"/>
      <c r="U17" s="40"/>
      <c r="V17" s="40"/>
    </row>
    <row r="18" spans="1:22" x14ac:dyDescent="0.25">
      <c r="B18" s="11"/>
      <c r="D18" s="4"/>
      <c r="N18" s="40"/>
      <c r="O18" s="40"/>
      <c r="P18" s="40"/>
      <c r="Q18" s="40"/>
      <c r="R18" s="40"/>
      <c r="S18" s="40"/>
      <c r="T18" s="40"/>
      <c r="U18" s="40"/>
      <c r="V18" s="40"/>
    </row>
    <row r="19" spans="1:22" x14ac:dyDescent="0.25">
      <c r="B19" s="11"/>
      <c r="D19" s="4"/>
      <c r="F19" s="93"/>
      <c r="I19" s="93"/>
      <c r="J19" s="93"/>
      <c r="K19" s="93"/>
      <c r="N19" s="40"/>
      <c r="O19" s="40"/>
      <c r="P19" s="40"/>
      <c r="Q19" s="40"/>
      <c r="R19" s="40"/>
      <c r="S19" s="40"/>
      <c r="T19" s="40"/>
      <c r="U19" s="40"/>
      <c r="V19" s="40"/>
    </row>
    <row r="20" spans="1:22" ht="39" customHeight="1" x14ac:dyDescent="0.25">
      <c r="A20" s="191" t="s">
        <v>320</v>
      </c>
      <c r="B20" s="190" t="s">
        <v>19</v>
      </c>
      <c r="C20" s="190" t="s">
        <v>20</v>
      </c>
      <c r="D20" s="184" t="s">
        <v>12</v>
      </c>
      <c r="E20" s="188" t="s">
        <v>241</v>
      </c>
      <c r="F20" s="188" t="s">
        <v>242</v>
      </c>
      <c r="G20" s="181" t="s">
        <v>243</v>
      </c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3"/>
      <c r="S20" s="184" t="s">
        <v>18</v>
      </c>
      <c r="T20" s="40"/>
      <c r="U20" s="40"/>
      <c r="V20" s="40"/>
    </row>
    <row r="21" spans="1:22" ht="98.25" customHeight="1" x14ac:dyDescent="0.25">
      <c r="A21" s="191"/>
      <c r="B21" s="190"/>
      <c r="C21" s="190"/>
      <c r="D21" s="185"/>
      <c r="E21" s="189"/>
      <c r="F21" s="189"/>
      <c r="G21" s="137" t="s">
        <v>244</v>
      </c>
      <c r="H21" s="137" t="s">
        <v>245</v>
      </c>
      <c r="I21" s="138" t="s">
        <v>395</v>
      </c>
      <c r="J21" s="137" t="s">
        <v>246</v>
      </c>
      <c r="K21" s="137" t="s">
        <v>46</v>
      </c>
      <c r="L21" s="137" t="s">
        <v>247</v>
      </c>
      <c r="M21" s="137" t="s">
        <v>248</v>
      </c>
      <c r="N21" s="137" t="s">
        <v>249</v>
      </c>
      <c r="O21" s="137" t="s">
        <v>250</v>
      </c>
      <c r="P21" s="137" t="s">
        <v>251</v>
      </c>
      <c r="Q21" s="137" t="s">
        <v>252</v>
      </c>
      <c r="R21" s="137" t="s">
        <v>253</v>
      </c>
      <c r="S21" s="185"/>
    </row>
    <row r="22" spans="1:22" s="11" customFormat="1" x14ac:dyDescent="0.25">
      <c r="B22" s="9" t="s">
        <v>328</v>
      </c>
      <c r="C22" s="9" t="s">
        <v>329</v>
      </c>
      <c r="D22" s="9" t="s">
        <v>344</v>
      </c>
      <c r="E22" s="9" t="s">
        <v>22</v>
      </c>
      <c r="F22" s="9" t="s">
        <v>17</v>
      </c>
      <c r="G22" s="154">
        <v>0</v>
      </c>
      <c r="H22" s="154">
        <v>0</v>
      </c>
      <c r="I22" s="154">
        <v>0</v>
      </c>
      <c r="J22" s="154">
        <v>0.1</v>
      </c>
      <c r="K22" s="154">
        <v>0.05</v>
      </c>
      <c r="L22" s="154">
        <v>0.5</v>
      </c>
      <c r="M22" s="154">
        <v>0.15</v>
      </c>
      <c r="N22" s="154">
        <v>0</v>
      </c>
      <c r="O22" s="154">
        <v>0.15</v>
      </c>
      <c r="P22" s="154">
        <v>0.05</v>
      </c>
      <c r="Q22" s="154">
        <v>0</v>
      </c>
      <c r="R22" s="154">
        <f>1-SUM(G22:Q22)</f>
        <v>0</v>
      </c>
      <c r="S22" s="9"/>
    </row>
    <row r="23" spans="1:22" s="11" customFormat="1" x14ac:dyDescent="0.25">
      <c r="B23" s="9" t="s">
        <v>330</v>
      </c>
      <c r="C23" s="9" t="s">
        <v>331</v>
      </c>
      <c r="D23" s="9" t="s">
        <v>345</v>
      </c>
      <c r="E23" s="9" t="s">
        <v>22</v>
      </c>
      <c r="F23" s="9" t="s">
        <v>218</v>
      </c>
      <c r="G23" s="154">
        <v>0</v>
      </c>
      <c r="H23" s="154">
        <v>0</v>
      </c>
      <c r="I23" s="154">
        <v>0.05</v>
      </c>
      <c r="J23" s="154">
        <v>0.1</v>
      </c>
      <c r="K23" s="154">
        <v>0.1</v>
      </c>
      <c r="L23" s="154">
        <v>0.3</v>
      </c>
      <c r="M23" s="154">
        <v>0.05</v>
      </c>
      <c r="N23" s="154">
        <v>0.05</v>
      </c>
      <c r="O23" s="154">
        <v>0.1</v>
      </c>
      <c r="P23" s="154">
        <v>0.05</v>
      </c>
      <c r="Q23" s="154">
        <v>0.05</v>
      </c>
      <c r="R23" s="154">
        <f>1-SUM(G23:Q23)</f>
        <v>0.1499999999999998</v>
      </c>
      <c r="S23" s="9"/>
    </row>
    <row r="24" spans="1:22" s="11" customFormat="1" x14ac:dyDescent="0.25">
      <c r="B24" s="9" t="s">
        <v>332</v>
      </c>
      <c r="C24" s="9" t="s">
        <v>333</v>
      </c>
      <c r="D24" s="9" t="s">
        <v>346</v>
      </c>
      <c r="E24" s="9" t="s">
        <v>22</v>
      </c>
      <c r="F24" s="9" t="s">
        <v>218</v>
      </c>
      <c r="G24" s="154">
        <v>0.05</v>
      </c>
      <c r="H24" s="154">
        <v>0</v>
      </c>
      <c r="I24" s="154">
        <v>0.05</v>
      </c>
      <c r="J24" s="154">
        <v>0.1</v>
      </c>
      <c r="K24" s="154">
        <v>0.1</v>
      </c>
      <c r="L24" s="154">
        <v>0.3</v>
      </c>
      <c r="M24" s="154">
        <v>0.05</v>
      </c>
      <c r="N24" s="154">
        <v>0.1</v>
      </c>
      <c r="O24" s="154">
        <v>0.15</v>
      </c>
      <c r="P24" s="154">
        <v>0.1</v>
      </c>
      <c r="Q24" s="154">
        <v>0</v>
      </c>
      <c r="R24" s="154">
        <f>1-SUM(G24:Q24)</f>
        <v>0</v>
      </c>
      <c r="S24" s="9"/>
    </row>
    <row r="25" spans="1:22" s="11" customFormat="1" x14ac:dyDescent="0.25">
      <c r="B25" s="9" t="s">
        <v>338</v>
      </c>
      <c r="C25" s="9" t="s">
        <v>337</v>
      </c>
      <c r="D25" s="9" t="s">
        <v>347</v>
      </c>
      <c r="E25" s="9" t="s">
        <v>22</v>
      </c>
      <c r="F25" s="9" t="s">
        <v>218</v>
      </c>
      <c r="G25" s="154">
        <v>0.2</v>
      </c>
      <c r="H25" s="154">
        <v>0.15</v>
      </c>
      <c r="I25" s="154">
        <v>0.1</v>
      </c>
      <c r="J25" s="154">
        <v>0.1</v>
      </c>
      <c r="K25" s="154">
        <v>0</v>
      </c>
      <c r="L25" s="154">
        <v>0.15</v>
      </c>
      <c r="M25" s="154">
        <v>0</v>
      </c>
      <c r="N25" s="154">
        <v>0.15</v>
      </c>
      <c r="O25" s="154">
        <v>0</v>
      </c>
      <c r="P25" s="154">
        <v>0.1</v>
      </c>
      <c r="Q25" s="154">
        <v>0</v>
      </c>
      <c r="R25" s="154">
        <f>1-SUM(G25:Q25)</f>
        <v>5.0000000000000044E-2</v>
      </c>
      <c r="S25" s="9"/>
    </row>
    <row r="26" spans="1:22" s="11" customFormat="1" x14ac:dyDescent="0.25">
      <c r="B26" s="9" t="s">
        <v>352</v>
      </c>
      <c r="C26" s="9" t="s">
        <v>353</v>
      </c>
      <c r="D26" s="9" t="s">
        <v>348</v>
      </c>
      <c r="E26" s="9" t="s">
        <v>22</v>
      </c>
      <c r="F26" s="9" t="s">
        <v>14</v>
      </c>
      <c r="G26" s="154">
        <v>0</v>
      </c>
      <c r="H26" s="154">
        <v>0</v>
      </c>
      <c r="I26" s="154">
        <v>0</v>
      </c>
      <c r="J26" s="154">
        <v>0</v>
      </c>
      <c r="K26" s="154">
        <v>0</v>
      </c>
      <c r="L26" s="154">
        <v>0.1</v>
      </c>
      <c r="M26" s="154">
        <v>0.8</v>
      </c>
      <c r="N26" s="154">
        <v>0</v>
      </c>
      <c r="O26" s="154">
        <v>0</v>
      </c>
      <c r="P26" s="154">
        <v>0.1</v>
      </c>
      <c r="Q26" s="154">
        <v>0</v>
      </c>
      <c r="R26" s="154">
        <f t="shared" ref="R26:R31" si="0">1-SUM(G26:Q26)</f>
        <v>0</v>
      </c>
      <c r="S26" s="9"/>
    </row>
    <row r="27" spans="1:22" s="11" customFormat="1" x14ac:dyDescent="0.25">
      <c r="B27" s="9" t="s">
        <v>339</v>
      </c>
      <c r="C27" s="9" t="s">
        <v>336</v>
      </c>
      <c r="D27" s="9" t="s">
        <v>347</v>
      </c>
      <c r="E27" s="9" t="s">
        <v>22</v>
      </c>
      <c r="F27" s="9" t="s">
        <v>218</v>
      </c>
      <c r="G27" s="154">
        <v>0</v>
      </c>
      <c r="H27" s="154">
        <v>0.1</v>
      </c>
      <c r="I27" s="154">
        <v>0</v>
      </c>
      <c r="J27" s="154">
        <v>0.15</v>
      </c>
      <c r="K27" s="154">
        <v>0.1</v>
      </c>
      <c r="L27" s="154">
        <v>0.2</v>
      </c>
      <c r="M27" s="154">
        <v>0</v>
      </c>
      <c r="N27" s="154">
        <v>0.15</v>
      </c>
      <c r="O27" s="154">
        <v>0.15</v>
      </c>
      <c r="P27" s="154">
        <v>0.05</v>
      </c>
      <c r="Q27" s="154">
        <v>0</v>
      </c>
      <c r="R27" s="154">
        <f t="shared" si="0"/>
        <v>9.9999999999999867E-2</v>
      </c>
      <c r="S27" s="9"/>
    </row>
    <row r="28" spans="1:22" s="11" customFormat="1" x14ac:dyDescent="0.25">
      <c r="B28" s="9" t="s">
        <v>334</v>
      </c>
      <c r="C28" s="9" t="s">
        <v>335</v>
      </c>
      <c r="D28" s="9" t="s">
        <v>347</v>
      </c>
      <c r="E28" s="9" t="s">
        <v>22</v>
      </c>
      <c r="F28" s="9" t="s">
        <v>218</v>
      </c>
      <c r="G28" s="154">
        <v>0</v>
      </c>
      <c r="H28" s="154">
        <v>0.15</v>
      </c>
      <c r="I28" s="154">
        <v>0.1</v>
      </c>
      <c r="J28" s="154">
        <v>0.15</v>
      </c>
      <c r="K28" s="154">
        <v>0.1</v>
      </c>
      <c r="L28" s="154">
        <v>0.2</v>
      </c>
      <c r="M28" s="154">
        <v>0.1</v>
      </c>
      <c r="N28" s="154">
        <v>0.1</v>
      </c>
      <c r="O28" s="154">
        <v>0</v>
      </c>
      <c r="P28" s="154">
        <v>0.1</v>
      </c>
      <c r="Q28" s="154">
        <v>0</v>
      </c>
      <c r="R28" s="154">
        <v>0</v>
      </c>
      <c r="S28" s="9"/>
    </row>
    <row r="29" spans="1:22" s="11" customFormat="1" x14ac:dyDescent="0.25">
      <c r="B29" s="9" t="s">
        <v>340</v>
      </c>
      <c r="C29" s="9" t="s">
        <v>341</v>
      </c>
      <c r="D29" s="9" t="s">
        <v>347</v>
      </c>
      <c r="E29" s="9" t="s">
        <v>22</v>
      </c>
      <c r="F29" s="9" t="s">
        <v>218</v>
      </c>
      <c r="G29" s="154">
        <v>0</v>
      </c>
      <c r="H29" s="154">
        <v>0.1</v>
      </c>
      <c r="I29" s="154">
        <v>0.1</v>
      </c>
      <c r="J29" s="154">
        <v>0.1</v>
      </c>
      <c r="K29" s="154">
        <v>0.1</v>
      </c>
      <c r="L29" s="154">
        <v>0.15</v>
      </c>
      <c r="M29" s="154">
        <v>0.1</v>
      </c>
      <c r="N29" s="154">
        <v>0.1</v>
      </c>
      <c r="O29" s="154">
        <v>0.2</v>
      </c>
      <c r="P29" s="154">
        <v>0.05</v>
      </c>
      <c r="Q29" s="154">
        <v>0</v>
      </c>
      <c r="R29" s="154">
        <v>0</v>
      </c>
      <c r="S29" s="9"/>
    </row>
    <row r="30" spans="1:22" s="11" customFormat="1" x14ac:dyDescent="0.25">
      <c r="B30" s="9" t="s">
        <v>342</v>
      </c>
      <c r="C30" s="9" t="s">
        <v>343</v>
      </c>
      <c r="D30" s="9" t="s">
        <v>347</v>
      </c>
      <c r="E30" s="9" t="s">
        <v>22</v>
      </c>
      <c r="F30" s="9" t="s">
        <v>218</v>
      </c>
      <c r="G30" s="154">
        <v>0.25</v>
      </c>
      <c r="H30" s="154">
        <v>0.15</v>
      </c>
      <c r="I30" s="154">
        <v>0.15</v>
      </c>
      <c r="J30" s="154">
        <v>0.05</v>
      </c>
      <c r="K30" s="154">
        <v>0.05</v>
      </c>
      <c r="L30" s="154">
        <v>0.15</v>
      </c>
      <c r="M30" s="154">
        <v>0</v>
      </c>
      <c r="N30" s="154">
        <v>0.05</v>
      </c>
      <c r="O30" s="154">
        <v>0.05</v>
      </c>
      <c r="P30" s="154">
        <v>0.1</v>
      </c>
      <c r="Q30" s="154">
        <v>0</v>
      </c>
      <c r="R30" s="154">
        <f t="shared" si="0"/>
        <v>0</v>
      </c>
      <c r="S30" s="9"/>
    </row>
    <row r="31" spans="1:22" s="11" customFormat="1" x14ac:dyDescent="0.25">
      <c r="B31" s="9" t="s">
        <v>407</v>
      </c>
      <c r="C31" s="9" t="s">
        <v>408</v>
      </c>
      <c r="D31" s="9" t="s">
        <v>347</v>
      </c>
      <c r="E31" s="9" t="s">
        <v>22</v>
      </c>
      <c r="F31" s="9" t="s">
        <v>218</v>
      </c>
      <c r="G31" s="154">
        <v>0.3</v>
      </c>
      <c r="H31" s="154">
        <v>0.1</v>
      </c>
      <c r="I31" s="154">
        <v>0.15</v>
      </c>
      <c r="J31" s="154">
        <v>0.05</v>
      </c>
      <c r="K31" s="154">
        <v>0.05</v>
      </c>
      <c r="L31" s="154">
        <v>0.15</v>
      </c>
      <c r="M31" s="154">
        <v>0</v>
      </c>
      <c r="N31" s="154">
        <v>0.05</v>
      </c>
      <c r="O31" s="154">
        <v>0</v>
      </c>
      <c r="P31" s="154">
        <v>0.15</v>
      </c>
      <c r="Q31" s="154">
        <v>0</v>
      </c>
      <c r="R31" s="154">
        <f t="shared" si="0"/>
        <v>0</v>
      </c>
      <c r="S31" s="9"/>
    </row>
    <row r="32" spans="1:22" s="11" customFormat="1" x14ac:dyDescent="0.25">
      <c r="B32" s="9"/>
      <c r="C32" s="9"/>
      <c r="D32" s="9"/>
      <c r="E32" s="9"/>
      <c r="F32" s="9"/>
      <c r="G32" s="154">
        <v>0</v>
      </c>
      <c r="H32" s="154">
        <v>0</v>
      </c>
      <c r="I32" s="154">
        <v>0</v>
      </c>
      <c r="J32" s="154">
        <v>0</v>
      </c>
      <c r="K32" s="154">
        <v>0</v>
      </c>
      <c r="L32" s="154">
        <v>0</v>
      </c>
      <c r="M32" s="154">
        <v>0</v>
      </c>
      <c r="N32" s="154">
        <v>0</v>
      </c>
      <c r="O32" s="154">
        <v>0</v>
      </c>
      <c r="P32" s="154">
        <v>0</v>
      </c>
      <c r="Q32" s="154">
        <v>0</v>
      </c>
      <c r="R32" s="154">
        <f t="shared" ref="R32:R34" si="1">1-SUM(G32:Q32)</f>
        <v>1</v>
      </c>
      <c r="S32" s="9"/>
    </row>
    <row r="33" spans="1:19" s="11" customFormat="1" x14ac:dyDescent="0.25">
      <c r="B33" s="9"/>
      <c r="C33" s="9"/>
      <c r="D33" s="9"/>
      <c r="E33" s="9"/>
      <c r="F33" s="9"/>
      <c r="G33" s="154">
        <v>0</v>
      </c>
      <c r="H33" s="154">
        <v>0</v>
      </c>
      <c r="I33" s="154">
        <v>0</v>
      </c>
      <c r="J33" s="154">
        <v>0</v>
      </c>
      <c r="K33" s="154">
        <v>0</v>
      </c>
      <c r="L33" s="154">
        <v>0</v>
      </c>
      <c r="M33" s="154">
        <v>0</v>
      </c>
      <c r="N33" s="154">
        <v>0</v>
      </c>
      <c r="O33" s="154">
        <v>0</v>
      </c>
      <c r="P33" s="154">
        <v>0</v>
      </c>
      <c r="Q33" s="154">
        <v>0</v>
      </c>
      <c r="R33" s="154">
        <f t="shared" si="1"/>
        <v>1</v>
      </c>
      <c r="S33" s="9"/>
    </row>
    <row r="34" spans="1:19" s="11" customFormat="1" x14ac:dyDescent="0.25">
      <c r="B34" s="9"/>
      <c r="C34" s="9"/>
      <c r="D34" s="9"/>
      <c r="E34" s="9"/>
      <c r="F34" s="9"/>
      <c r="G34" s="154">
        <v>0</v>
      </c>
      <c r="H34" s="154">
        <v>0</v>
      </c>
      <c r="I34" s="154">
        <v>0</v>
      </c>
      <c r="J34" s="154">
        <v>0</v>
      </c>
      <c r="K34" s="154">
        <v>0</v>
      </c>
      <c r="L34" s="154">
        <v>0</v>
      </c>
      <c r="M34" s="154">
        <v>0</v>
      </c>
      <c r="N34" s="154">
        <v>0</v>
      </c>
      <c r="O34" s="154">
        <v>0</v>
      </c>
      <c r="P34" s="154">
        <v>0</v>
      </c>
      <c r="Q34" s="154">
        <v>0</v>
      </c>
      <c r="R34" s="154">
        <f t="shared" si="1"/>
        <v>1</v>
      </c>
      <c r="S34" s="9"/>
    </row>
    <row r="35" spans="1:19" s="11" customFormat="1" x14ac:dyDescent="0.25">
      <c r="B35" s="9"/>
      <c r="C35" s="9"/>
      <c r="D35" s="9"/>
      <c r="E35" s="9"/>
      <c r="F35" s="9"/>
      <c r="G35" s="154">
        <v>0</v>
      </c>
      <c r="H35" s="154">
        <v>0</v>
      </c>
      <c r="I35" s="154">
        <v>0</v>
      </c>
      <c r="J35" s="154">
        <v>0</v>
      </c>
      <c r="K35" s="154">
        <v>0</v>
      </c>
      <c r="L35" s="154">
        <v>0</v>
      </c>
      <c r="M35" s="154">
        <v>0</v>
      </c>
      <c r="N35" s="154">
        <v>0</v>
      </c>
      <c r="O35" s="154">
        <v>0</v>
      </c>
      <c r="P35" s="154">
        <v>0</v>
      </c>
      <c r="Q35" s="154">
        <v>0</v>
      </c>
      <c r="R35" s="154">
        <f t="shared" ref="R35:R41" si="2">1-SUM(G35:Q35)</f>
        <v>1</v>
      </c>
      <c r="S35" s="9"/>
    </row>
    <row r="36" spans="1:19" s="11" customFormat="1" x14ac:dyDescent="0.25">
      <c r="B36" s="9"/>
      <c r="C36" s="9"/>
      <c r="D36" s="9"/>
      <c r="E36" s="9"/>
      <c r="F36" s="9"/>
      <c r="G36" s="154">
        <v>0</v>
      </c>
      <c r="H36" s="154">
        <v>0</v>
      </c>
      <c r="I36" s="154">
        <v>0</v>
      </c>
      <c r="J36" s="154">
        <v>0</v>
      </c>
      <c r="K36" s="154">
        <v>0</v>
      </c>
      <c r="L36" s="154">
        <v>0</v>
      </c>
      <c r="M36" s="154">
        <v>0</v>
      </c>
      <c r="N36" s="154">
        <v>0</v>
      </c>
      <c r="O36" s="154">
        <v>0</v>
      </c>
      <c r="P36" s="154">
        <v>0</v>
      </c>
      <c r="Q36" s="154">
        <v>0</v>
      </c>
      <c r="R36" s="154">
        <f t="shared" si="2"/>
        <v>1</v>
      </c>
      <c r="S36" s="9"/>
    </row>
    <row r="37" spans="1:19" s="11" customFormat="1" x14ac:dyDescent="0.25">
      <c r="B37" s="9"/>
      <c r="C37" s="9"/>
      <c r="D37" s="9"/>
      <c r="E37" s="9"/>
      <c r="F37" s="9"/>
      <c r="G37" s="154">
        <v>0</v>
      </c>
      <c r="H37" s="154">
        <v>0</v>
      </c>
      <c r="I37" s="154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f t="shared" si="2"/>
        <v>1</v>
      </c>
      <c r="S37" s="9"/>
    </row>
    <row r="38" spans="1:19" s="11" customFormat="1" x14ac:dyDescent="0.25">
      <c r="B38" s="9"/>
      <c r="C38" s="9"/>
      <c r="D38" s="9"/>
      <c r="E38" s="9"/>
      <c r="F38" s="9"/>
      <c r="G38" s="154">
        <v>0</v>
      </c>
      <c r="H38" s="154">
        <v>0</v>
      </c>
      <c r="I38" s="154">
        <v>0</v>
      </c>
      <c r="J38" s="154">
        <v>0</v>
      </c>
      <c r="K38" s="154">
        <v>0</v>
      </c>
      <c r="L38" s="154">
        <v>0</v>
      </c>
      <c r="M38" s="154">
        <v>0</v>
      </c>
      <c r="N38" s="154">
        <v>0</v>
      </c>
      <c r="O38" s="154">
        <v>0</v>
      </c>
      <c r="P38" s="154">
        <v>0</v>
      </c>
      <c r="Q38" s="154">
        <v>0</v>
      </c>
      <c r="R38" s="154">
        <f t="shared" si="2"/>
        <v>1</v>
      </c>
      <c r="S38" s="9"/>
    </row>
    <row r="39" spans="1:19" s="11" customFormat="1" x14ac:dyDescent="0.25">
      <c r="B39" s="9"/>
      <c r="C39" s="9"/>
      <c r="D39" s="9"/>
      <c r="E39" s="9"/>
      <c r="F39" s="9"/>
      <c r="G39" s="154">
        <v>0</v>
      </c>
      <c r="H39" s="154">
        <v>0</v>
      </c>
      <c r="I39" s="154">
        <v>0</v>
      </c>
      <c r="J39" s="154">
        <v>0</v>
      </c>
      <c r="K39" s="154">
        <v>0</v>
      </c>
      <c r="L39" s="154">
        <v>0</v>
      </c>
      <c r="M39" s="154">
        <v>0</v>
      </c>
      <c r="N39" s="154">
        <v>0</v>
      </c>
      <c r="O39" s="154">
        <v>0</v>
      </c>
      <c r="P39" s="154">
        <v>0</v>
      </c>
      <c r="Q39" s="154">
        <v>0</v>
      </c>
      <c r="R39" s="154">
        <f t="shared" si="2"/>
        <v>1</v>
      </c>
      <c r="S39" s="9"/>
    </row>
    <row r="40" spans="1:19" s="11" customFormat="1" x14ac:dyDescent="0.25">
      <c r="B40" s="9"/>
      <c r="C40" s="9"/>
      <c r="D40" s="9"/>
      <c r="E40" s="9"/>
      <c r="F40" s="9"/>
      <c r="G40" s="154">
        <v>0</v>
      </c>
      <c r="H40" s="154">
        <v>0</v>
      </c>
      <c r="I40" s="154">
        <v>0</v>
      </c>
      <c r="J40" s="154">
        <v>0</v>
      </c>
      <c r="K40" s="154">
        <v>0</v>
      </c>
      <c r="L40" s="154">
        <v>0</v>
      </c>
      <c r="M40" s="154">
        <v>0</v>
      </c>
      <c r="N40" s="154">
        <v>0</v>
      </c>
      <c r="O40" s="154">
        <v>0</v>
      </c>
      <c r="P40" s="154">
        <v>0</v>
      </c>
      <c r="Q40" s="154">
        <v>0</v>
      </c>
      <c r="R40" s="154">
        <f t="shared" si="2"/>
        <v>1</v>
      </c>
      <c r="S40" s="9"/>
    </row>
    <row r="41" spans="1:19" s="11" customFormat="1" x14ac:dyDescent="0.25">
      <c r="B41" s="9"/>
      <c r="C41" s="9"/>
      <c r="D41" s="9"/>
      <c r="E41" s="9"/>
      <c r="F41" s="9"/>
      <c r="G41" s="154">
        <v>0</v>
      </c>
      <c r="H41" s="154">
        <v>0</v>
      </c>
      <c r="I41" s="154">
        <v>0</v>
      </c>
      <c r="J41" s="154">
        <v>0</v>
      </c>
      <c r="K41" s="154">
        <v>0</v>
      </c>
      <c r="L41" s="154">
        <v>0</v>
      </c>
      <c r="M41" s="154">
        <v>0</v>
      </c>
      <c r="N41" s="154">
        <v>0</v>
      </c>
      <c r="O41" s="154">
        <v>0</v>
      </c>
      <c r="P41" s="154">
        <v>0</v>
      </c>
      <c r="Q41" s="154">
        <v>0</v>
      </c>
      <c r="R41" s="154">
        <f t="shared" si="2"/>
        <v>1</v>
      </c>
      <c r="S41" s="9"/>
    </row>
    <row r="43" spans="1:19" x14ac:dyDescent="0.25">
      <c r="A43" s="108" t="s">
        <v>297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</sheetData>
  <mergeCells count="9">
    <mergeCell ref="G20:R20"/>
    <mergeCell ref="S20:S21"/>
    <mergeCell ref="A1:F1"/>
    <mergeCell ref="D20:D21"/>
    <mergeCell ref="E20:E21"/>
    <mergeCell ref="F20:F21"/>
    <mergeCell ref="C20:C21"/>
    <mergeCell ref="B20:B21"/>
    <mergeCell ref="A20:A21"/>
  </mergeCells>
  <dataValidations count="4">
    <dataValidation type="list" allowBlank="1" showInputMessage="1" showErrorMessage="1" sqref="B4:C4">
      <formula1>$W$2:$W$8</formula1>
    </dataValidation>
    <dataValidation type="list" allowBlank="1" showInputMessage="1" sqref="F22:F41">
      <formula1>$X$2:$X$11</formula1>
    </dataValidation>
    <dataValidation type="list" allowBlank="1" showInputMessage="1" sqref="E22:E41">
      <formula1>$Y$2:$Y$4</formula1>
    </dataValidation>
    <dataValidation type="list" allowBlank="1" showInputMessage="1" showErrorMessage="1" sqref="S22:S41">
      <formula1>$Y$2:$Y$7</formula1>
    </dataValidation>
  </dataValidations>
  <pageMargins left="0.7" right="0.7" top="0.75" bottom="0.75" header="0.3" footer="0.3"/>
  <pageSetup orientation="portrait" r:id="rId1"/>
  <customProperties>
    <customPr name="Gu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5"/>
  <sheetViews>
    <sheetView topLeftCell="A43" zoomScale="90" zoomScaleNormal="90" workbookViewId="0">
      <selection activeCell="E45" sqref="E45"/>
    </sheetView>
  </sheetViews>
  <sheetFormatPr defaultColWidth="8.85546875" defaultRowHeight="15.75" x14ac:dyDescent="0.25"/>
  <cols>
    <col min="1" max="1" width="60.5703125" style="1" bestFit="1" customWidth="1"/>
    <col min="2" max="2" width="38" style="1" customWidth="1"/>
    <col min="3" max="3" width="73.5703125" style="1" customWidth="1"/>
    <col min="4" max="4" width="38" style="1" customWidth="1"/>
    <col min="5" max="5" width="30.28515625" style="1" customWidth="1"/>
    <col min="6" max="6" width="18.7109375" style="1" customWidth="1"/>
    <col min="7" max="7" width="28.140625" style="1" bestFit="1" customWidth="1"/>
    <col min="8" max="8" width="21.5703125" style="1" customWidth="1"/>
    <col min="9" max="9" width="18" style="1" bestFit="1" customWidth="1"/>
    <col min="10" max="10" width="33" style="1" customWidth="1"/>
    <col min="11" max="11" width="38.5703125" style="1" customWidth="1"/>
    <col min="12" max="12" width="43.85546875" style="1" customWidth="1"/>
    <col min="13" max="13" width="28.42578125" style="1" customWidth="1"/>
    <col min="14" max="14" width="8.85546875" style="1" customWidth="1"/>
    <col min="15" max="15" width="14.140625" style="1" customWidth="1"/>
    <col min="16" max="17" width="8.85546875" style="1"/>
    <col min="18" max="18" width="13.140625" style="1" customWidth="1"/>
    <col min="19" max="19" width="35.85546875" style="1" customWidth="1"/>
    <col min="20" max="20" width="18.5703125" style="1" customWidth="1"/>
    <col min="21" max="21" width="27.28515625" style="1" customWidth="1"/>
    <col min="22" max="22" width="24.7109375" style="1" customWidth="1"/>
    <col min="23" max="25" width="18.5703125" style="1" customWidth="1"/>
    <col min="26" max="27" width="35.5703125" style="1" customWidth="1"/>
    <col min="28" max="16384" width="8.85546875" style="1"/>
  </cols>
  <sheetData>
    <row r="1" spans="1:30" ht="51" customHeight="1" x14ac:dyDescent="0.25">
      <c r="A1" s="186" t="s">
        <v>94</v>
      </c>
      <c r="B1" s="187"/>
      <c r="C1" s="187"/>
      <c r="D1" s="187"/>
      <c r="E1" s="187"/>
      <c r="F1" s="187"/>
      <c r="S1" s="122" t="s">
        <v>29</v>
      </c>
      <c r="T1" s="122" t="s">
        <v>30</v>
      </c>
      <c r="U1" s="122" t="s">
        <v>42</v>
      </c>
      <c r="V1" s="122" t="s">
        <v>67</v>
      </c>
      <c r="W1" s="122" t="s">
        <v>70</v>
      </c>
      <c r="X1" s="122" t="s">
        <v>74</v>
      </c>
      <c r="Y1" s="122" t="s">
        <v>16</v>
      </c>
      <c r="Z1" s="122" t="s">
        <v>69</v>
      </c>
      <c r="AA1" s="101" t="s">
        <v>224</v>
      </c>
      <c r="AB1" s="12"/>
      <c r="AC1" s="12"/>
      <c r="AD1" s="12"/>
    </row>
    <row r="2" spans="1:30" x14ac:dyDescent="0.25">
      <c r="S2" s="47" t="s">
        <v>286</v>
      </c>
      <c r="T2" s="47" t="s">
        <v>26</v>
      </c>
      <c r="U2" s="47" t="s">
        <v>31</v>
      </c>
      <c r="V2" s="47" t="s">
        <v>68</v>
      </c>
      <c r="W2" s="47" t="s">
        <v>71</v>
      </c>
      <c r="X2" s="47" t="s">
        <v>75</v>
      </c>
      <c r="Y2" s="47" t="s">
        <v>225</v>
      </c>
      <c r="Z2" s="47"/>
      <c r="AA2" s="38" t="s">
        <v>171</v>
      </c>
      <c r="AB2" s="12"/>
      <c r="AC2" s="12"/>
      <c r="AD2" s="12"/>
    </row>
    <row r="3" spans="1:30" ht="31.5" x14ac:dyDescent="0.25">
      <c r="A3" s="108" t="s">
        <v>259</v>
      </c>
      <c r="B3" s="94" t="s">
        <v>208</v>
      </c>
      <c r="C3" s="45"/>
      <c r="D3" s="102" t="s">
        <v>200</v>
      </c>
      <c r="S3" s="47" t="s">
        <v>287</v>
      </c>
      <c r="T3" s="47" t="s">
        <v>27</v>
      </c>
      <c r="U3" s="47" t="s">
        <v>232</v>
      </c>
      <c r="V3" s="47" t="s">
        <v>228</v>
      </c>
      <c r="W3" s="47" t="s">
        <v>27</v>
      </c>
      <c r="X3" s="47" t="s">
        <v>76</v>
      </c>
      <c r="Y3" s="47" t="s">
        <v>226</v>
      </c>
      <c r="Z3" s="47" t="s">
        <v>221</v>
      </c>
      <c r="AA3" s="38" t="s">
        <v>172</v>
      </c>
      <c r="AB3" s="12"/>
      <c r="AC3" s="12"/>
      <c r="AD3" s="12"/>
    </row>
    <row r="4" spans="1:30" x14ac:dyDescent="0.25">
      <c r="A4" s="1" t="s">
        <v>260</v>
      </c>
      <c r="B4" s="2" t="s">
        <v>287</v>
      </c>
      <c r="C4" s="45"/>
      <c r="D4" s="2"/>
      <c r="S4" s="47"/>
      <c r="T4" s="47"/>
      <c r="U4" s="47" t="s">
        <v>32</v>
      </c>
      <c r="V4" s="47" t="s">
        <v>229</v>
      </c>
      <c r="W4" s="47"/>
      <c r="X4" s="47" t="s">
        <v>16</v>
      </c>
      <c r="Y4" s="47" t="s">
        <v>227</v>
      </c>
      <c r="Z4" s="47" t="s">
        <v>222</v>
      </c>
      <c r="AA4" s="38" t="s">
        <v>102</v>
      </c>
      <c r="AB4" s="12"/>
      <c r="AC4" s="12"/>
      <c r="AD4" s="12"/>
    </row>
    <row r="5" spans="1:30" x14ac:dyDescent="0.25">
      <c r="A5" s="1" t="s">
        <v>285</v>
      </c>
      <c r="B5" s="2" t="s">
        <v>286</v>
      </c>
      <c r="C5" s="45"/>
      <c r="D5" s="2"/>
      <c r="S5" s="47"/>
      <c r="T5" s="47"/>
      <c r="U5" s="47" t="s">
        <v>33</v>
      </c>
      <c r="V5" s="47" t="s">
        <v>230</v>
      </c>
      <c r="W5" s="47"/>
      <c r="X5" s="47" t="s">
        <v>77</v>
      </c>
      <c r="Y5" s="47" t="s">
        <v>254</v>
      </c>
      <c r="Z5" s="47" t="s">
        <v>223</v>
      </c>
      <c r="AA5" s="12"/>
      <c r="AB5" s="12"/>
      <c r="AC5" s="12"/>
      <c r="AD5" s="12"/>
    </row>
    <row r="6" spans="1:30" x14ac:dyDescent="0.25">
      <c r="A6" s="1" t="s">
        <v>261</v>
      </c>
      <c r="B6" s="2" t="s">
        <v>286</v>
      </c>
      <c r="C6" s="45"/>
      <c r="D6" s="2"/>
      <c r="S6" s="47"/>
      <c r="T6" s="47"/>
      <c r="U6" s="47" t="s">
        <v>34</v>
      </c>
      <c r="V6" s="47" t="s">
        <v>231</v>
      </c>
      <c r="W6" s="47"/>
      <c r="X6" s="47" t="s">
        <v>73</v>
      </c>
      <c r="Y6" s="47"/>
      <c r="Z6" s="47"/>
      <c r="AA6" s="12"/>
      <c r="AB6" s="12"/>
      <c r="AC6" s="12"/>
      <c r="AD6" s="12"/>
    </row>
    <row r="7" spans="1:30" ht="31.5" x14ac:dyDescent="0.25">
      <c r="A7" s="4" t="s">
        <v>262</v>
      </c>
      <c r="B7" s="2" t="s">
        <v>287</v>
      </c>
      <c r="C7" s="45"/>
      <c r="D7" s="2"/>
      <c r="S7" s="47"/>
      <c r="T7" s="47"/>
      <c r="U7" s="47" t="s">
        <v>35</v>
      </c>
      <c r="V7" s="47"/>
      <c r="W7" s="47"/>
      <c r="X7" s="47"/>
      <c r="Y7" s="47"/>
      <c r="Z7" s="47"/>
      <c r="AA7" s="12"/>
      <c r="AB7" s="12"/>
      <c r="AC7" s="12"/>
      <c r="AD7" s="12"/>
    </row>
    <row r="8" spans="1:30" x14ac:dyDescent="0.25">
      <c r="A8" s="1" t="s">
        <v>263</v>
      </c>
      <c r="B8" s="2" t="s">
        <v>287</v>
      </c>
      <c r="C8" s="45"/>
      <c r="D8" s="2"/>
      <c r="S8" s="47"/>
      <c r="T8" s="47"/>
      <c r="U8" s="47" t="s">
        <v>36</v>
      </c>
      <c r="V8" s="47"/>
      <c r="W8" s="47"/>
      <c r="X8" s="47"/>
      <c r="Y8" s="47"/>
      <c r="Z8" s="47"/>
      <c r="AA8" s="12"/>
      <c r="AB8" s="12"/>
      <c r="AC8" s="12"/>
      <c r="AD8" s="12"/>
    </row>
    <row r="9" spans="1:30" x14ac:dyDescent="0.25">
      <c r="A9" s="1" t="s">
        <v>264</v>
      </c>
      <c r="B9" s="2" t="s">
        <v>286</v>
      </c>
      <c r="C9" s="45"/>
      <c r="D9" s="2" t="s">
        <v>561</v>
      </c>
      <c r="S9" s="47"/>
      <c r="T9" s="47"/>
      <c r="U9" s="47" t="s">
        <v>37</v>
      </c>
      <c r="V9" s="47"/>
      <c r="W9" s="47"/>
      <c r="X9" s="47"/>
      <c r="Y9" s="47"/>
      <c r="Z9" s="47"/>
      <c r="AA9" s="12"/>
      <c r="AB9" s="12"/>
      <c r="AC9" s="12"/>
      <c r="AD9" s="12"/>
    </row>
    <row r="10" spans="1:30" x14ac:dyDescent="0.25">
      <c r="A10" s="1" t="s">
        <v>265</v>
      </c>
      <c r="B10" s="2" t="s">
        <v>286</v>
      </c>
      <c r="C10" s="45"/>
      <c r="D10" s="2"/>
      <c r="S10" s="47"/>
      <c r="T10" s="47"/>
      <c r="U10" s="47" t="s">
        <v>38</v>
      </c>
      <c r="V10" s="47"/>
      <c r="W10" s="47"/>
      <c r="X10" s="47"/>
      <c r="Y10" s="47"/>
      <c r="Z10" s="47"/>
      <c r="AA10" s="12"/>
      <c r="AB10" s="12"/>
      <c r="AC10" s="12"/>
      <c r="AD10" s="12"/>
    </row>
    <row r="11" spans="1:30" x14ac:dyDescent="0.25">
      <c r="A11" s="1" t="s">
        <v>266</v>
      </c>
      <c r="B11" s="2" t="s">
        <v>287</v>
      </c>
      <c r="C11" s="45"/>
      <c r="D11" s="2" t="s">
        <v>409</v>
      </c>
      <c r="S11" s="47"/>
      <c r="T11" s="47"/>
      <c r="U11" s="47" t="s">
        <v>39</v>
      </c>
      <c r="V11" s="47"/>
      <c r="W11" s="47"/>
      <c r="X11" s="47"/>
      <c r="Y11" s="47"/>
      <c r="Z11" s="47"/>
      <c r="AA11" s="12"/>
      <c r="AB11" s="12"/>
      <c r="AC11" s="12"/>
      <c r="AD11" s="12"/>
    </row>
    <row r="12" spans="1:30" x14ac:dyDescent="0.25">
      <c r="A12" s="1" t="s">
        <v>267</v>
      </c>
      <c r="B12" s="2" t="s">
        <v>286</v>
      </c>
      <c r="C12" s="45"/>
      <c r="D12" s="2"/>
      <c r="S12" s="47"/>
      <c r="T12" s="47"/>
      <c r="U12" s="47" t="s">
        <v>40</v>
      </c>
      <c r="V12" s="47"/>
      <c r="W12" s="47"/>
      <c r="X12" s="47"/>
      <c r="Y12" s="47"/>
      <c r="Z12" s="47"/>
      <c r="AA12" s="12"/>
      <c r="AB12" s="12"/>
      <c r="AC12" s="12"/>
      <c r="AD12" s="12"/>
    </row>
    <row r="13" spans="1:30" x14ac:dyDescent="0.25">
      <c r="A13" s="1" t="s">
        <v>268</v>
      </c>
      <c r="B13" s="2" t="s">
        <v>286</v>
      </c>
      <c r="C13" s="45"/>
      <c r="D13" s="2" t="s">
        <v>349</v>
      </c>
      <c r="S13" s="47"/>
      <c r="T13" s="47"/>
      <c r="U13" s="47" t="s">
        <v>41</v>
      </c>
      <c r="V13" s="47"/>
      <c r="W13" s="47"/>
      <c r="X13" s="47"/>
      <c r="Y13" s="47"/>
      <c r="Z13" s="47"/>
      <c r="AA13" s="12"/>
      <c r="AB13" s="12"/>
      <c r="AC13" s="12"/>
      <c r="AD13" s="12"/>
    </row>
    <row r="14" spans="1:30" x14ac:dyDescent="0.25">
      <c r="A14" s="1" t="s">
        <v>269</v>
      </c>
      <c r="B14" s="2" t="s">
        <v>286</v>
      </c>
      <c r="C14" s="45"/>
      <c r="D14" s="2" t="s">
        <v>350</v>
      </c>
      <c r="S14" s="47"/>
      <c r="T14" s="47"/>
      <c r="U14" s="47"/>
      <c r="V14" s="47"/>
      <c r="W14" s="47"/>
      <c r="X14" s="47"/>
      <c r="Y14" s="47"/>
      <c r="Z14" s="47"/>
      <c r="AA14" s="12"/>
      <c r="AB14" s="12"/>
      <c r="AC14" s="12"/>
      <c r="AD14" s="12"/>
    </row>
    <row r="15" spans="1:30" x14ac:dyDescent="0.25">
      <c r="A15" s="1" t="s">
        <v>270</v>
      </c>
      <c r="B15" s="2" t="s">
        <v>286</v>
      </c>
      <c r="C15" s="45"/>
      <c r="D15" s="2" t="s">
        <v>351</v>
      </c>
      <c r="S15" s="47"/>
      <c r="T15" s="47"/>
      <c r="U15" s="47"/>
      <c r="V15" s="47"/>
      <c r="W15" s="47"/>
      <c r="X15" s="47"/>
      <c r="Y15" s="47"/>
      <c r="Z15" s="47"/>
      <c r="AA15" s="12"/>
      <c r="AB15" s="12"/>
      <c r="AC15" s="12"/>
      <c r="AD15" s="12"/>
    </row>
    <row r="16" spans="1:30" x14ac:dyDescent="0.25">
      <c r="A16" s="1" t="s">
        <v>271</v>
      </c>
      <c r="B16" s="2" t="s">
        <v>286</v>
      </c>
      <c r="C16" s="45"/>
      <c r="D16" s="2" t="s">
        <v>410</v>
      </c>
      <c r="S16" s="47"/>
      <c r="T16" s="47"/>
      <c r="U16" s="47"/>
      <c r="V16" s="47"/>
      <c r="W16" s="47"/>
      <c r="X16" s="47"/>
      <c r="Y16" s="47"/>
      <c r="Z16" s="47"/>
      <c r="AA16" s="12"/>
      <c r="AB16" s="12"/>
      <c r="AC16" s="12"/>
      <c r="AD16" s="12"/>
    </row>
    <row r="17" spans="1:30" x14ac:dyDescent="0.25">
      <c r="S17" s="47"/>
      <c r="T17" s="47"/>
      <c r="U17" s="47"/>
      <c r="V17" s="47"/>
      <c r="W17" s="47"/>
      <c r="X17" s="47"/>
      <c r="Y17" s="47"/>
      <c r="Z17" s="47"/>
      <c r="AA17" s="12"/>
      <c r="AB17" s="12"/>
      <c r="AC17" s="12"/>
      <c r="AD17" s="12"/>
    </row>
    <row r="18" spans="1:30" x14ac:dyDescent="0.25">
      <c r="A18" s="45"/>
      <c r="B18" s="7"/>
      <c r="C18" s="7"/>
      <c r="D18" s="7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x14ac:dyDescent="0.25">
      <c r="A19" s="45"/>
      <c r="B19" s="94"/>
      <c r="C19" s="102"/>
      <c r="D19" s="7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47.25" x14ac:dyDescent="0.25">
      <c r="A20" s="142" t="s">
        <v>272</v>
      </c>
      <c r="B20" s="94" t="s">
        <v>208</v>
      </c>
      <c r="C20" s="102" t="s">
        <v>273</v>
      </c>
      <c r="D20" s="102" t="s">
        <v>200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x14ac:dyDescent="0.25">
      <c r="A21" s="1" t="s">
        <v>274</v>
      </c>
      <c r="B21" s="2" t="s">
        <v>286</v>
      </c>
      <c r="C21" s="48">
        <v>0.7</v>
      </c>
      <c r="D21" s="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x14ac:dyDescent="0.25">
      <c r="A22" s="1" t="s">
        <v>290</v>
      </c>
      <c r="B22" s="2" t="s">
        <v>286</v>
      </c>
      <c r="C22" s="48">
        <v>0.05</v>
      </c>
      <c r="D22" s="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x14ac:dyDescent="0.25">
      <c r="A23" s="1" t="s">
        <v>275</v>
      </c>
      <c r="B23" s="2" t="s">
        <v>287</v>
      </c>
      <c r="C23" s="48">
        <v>0</v>
      </c>
      <c r="D23" s="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x14ac:dyDescent="0.25">
      <c r="A24" s="1" t="s">
        <v>276</v>
      </c>
      <c r="B24" s="2" t="s">
        <v>286</v>
      </c>
      <c r="C24" s="48">
        <v>0.18</v>
      </c>
      <c r="D24" s="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x14ac:dyDescent="0.25">
      <c r="A25" s="1" t="s">
        <v>277</v>
      </c>
      <c r="B25" s="2" t="s">
        <v>287</v>
      </c>
      <c r="C25" s="48">
        <v>0</v>
      </c>
      <c r="D25" s="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x14ac:dyDescent="0.25">
      <c r="A26" s="1" t="s">
        <v>278</v>
      </c>
      <c r="B26" s="2" t="s">
        <v>287</v>
      </c>
      <c r="C26" s="48">
        <v>0</v>
      </c>
      <c r="D26" s="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x14ac:dyDescent="0.25">
      <c r="A27" s="1" t="s">
        <v>279</v>
      </c>
      <c r="B27" s="2" t="s">
        <v>286</v>
      </c>
      <c r="C27" s="48">
        <v>0.05</v>
      </c>
      <c r="D27" s="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x14ac:dyDescent="0.25">
      <c r="A28" s="1" t="s">
        <v>280</v>
      </c>
      <c r="B28" s="2" t="s">
        <v>286</v>
      </c>
      <c r="C28" s="48">
        <v>0.02</v>
      </c>
      <c r="D28" s="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x14ac:dyDescent="0.25">
      <c r="A29" s="1" t="s">
        <v>281</v>
      </c>
      <c r="B29" s="2" t="s">
        <v>287</v>
      </c>
      <c r="C29" s="48">
        <v>0</v>
      </c>
      <c r="D29" s="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x14ac:dyDescent="0.25">
      <c r="A30" s="1" t="s">
        <v>282</v>
      </c>
      <c r="B30" s="2" t="s">
        <v>287</v>
      </c>
      <c r="C30" s="48">
        <v>0</v>
      </c>
      <c r="D30" s="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x14ac:dyDescent="0.25">
      <c r="A31" s="1" t="s">
        <v>283</v>
      </c>
      <c r="B31" s="2" t="s">
        <v>287</v>
      </c>
      <c r="C31" s="48">
        <v>0</v>
      </c>
      <c r="D31" s="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x14ac:dyDescent="0.25">
      <c r="A32" s="1" t="s">
        <v>284</v>
      </c>
      <c r="B32" s="2"/>
      <c r="C32" s="48">
        <v>0</v>
      </c>
      <c r="D32" s="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x14ac:dyDescent="0.25">
      <c r="B33" s="87"/>
      <c r="C33" s="139"/>
      <c r="D33" s="129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x14ac:dyDescent="0.25">
      <c r="B34" s="87"/>
      <c r="C34" s="139"/>
      <c r="D34" s="129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31.5" x14ac:dyDescent="0.25">
      <c r="A35" s="143" t="s">
        <v>170</v>
      </c>
      <c r="B35" s="94" t="s">
        <v>199</v>
      </c>
      <c r="D35" s="129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x14ac:dyDescent="0.25">
      <c r="A36" s="34" t="s">
        <v>97</v>
      </c>
      <c r="B36" s="48">
        <v>0.1</v>
      </c>
      <c r="D36" s="10"/>
    </row>
    <row r="37" spans="1:30" x14ac:dyDescent="0.25">
      <c r="A37" s="34" t="s">
        <v>98</v>
      </c>
      <c r="B37" s="48">
        <v>0.9</v>
      </c>
      <c r="D37" s="10"/>
    </row>
    <row r="38" spans="1:30" x14ac:dyDescent="0.25">
      <c r="A38" s="34"/>
      <c r="B38" s="140"/>
      <c r="C38" s="7"/>
      <c r="D38" s="129"/>
    </row>
    <row r="39" spans="1:30" x14ac:dyDescent="0.25">
      <c r="B39" s="94" t="s">
        <v>179</v>
      </c>
      <c r="D39" s="11"/>
    </row>
    <row r="40" spans="1:30" ht="31.5" x14ac:dyDescent="0.25">
      <c r="A40" s="142" t="s">
        <v>288</v>
      </c>
      <c r="B40" s="192" t="s">
        <v>354</v>
      </c>
      <c r="C40" s="192"/>
      <c r="D40" s="192"/>
    </row>
    <row r="41" spans="1:30" x14ac:dyDescent="0.25">
      <c r="B41" s="192"/>
      <c r="C41" s="192"/>
      <c r="D41" s="192"/>
    </row>
    <row r="42" spans="1:30" x14ac:dyDescent="0.25">
      <c r="B42" s="192"/>
      <c r="C42" s="192"/>
      <c r="D42" s="192"/>
    </row>
    <row r="43" spans="1:30" s="7" customFormat="1" x14ac:dyDescent="0.25">
      <c r="B43" s="129"/>
      <c r="D43" s="129"/>
    </row>
    <row r="44" spans="1:30" x14ac:dyDescent="0.25">
      <c r="B44" s="94" t="s">
        <v>179</v>
      </c>
      <c r="D44" s="11"/>
    </row>
    <row r="45" spans="1:30" ht="47.25" x14ac:dyDescent="0.25">
      <c r="A45" s="143" t="s">
        <v>258</v>
      </c>
      <c r="B45" s="192" t="s">
        <v>562</v>
      </c>
      <c r="C45" s="192"/>
      <c r="D45" s="192"/>
    </row>
    <row r="46" spans="1:30" x14ac:dyDescent="0.25">
      <c r="A46" s="4"/>
      <c r="B46" s="192"/>
      <c r="C46" s="192"/>
      <c r="D46" s="192"/>
      <c r="H46" s="93"/>
      <c r="I46" s="93"/>
      <c r="J46" s="87"/>
      <c r="K46" s="93"/>
    </row>
    <row r="47" spans="1:30" x14ac:dyDescent="0.25">
      <c r="A47" s="4"/>
      <c r="B47" s="192"/>
      <c r="C47" s="192"/>
      <c r="D47" s="192"/>
    </row>
    <row r="48" spans="1:30" x14ac:dyDescent="0.25">
      <c r="A48" s="4"/>
      <c r="B48" s="144"/>
      <c r="C48" s="144"/>
      <c r="D48" s="144"/>
    </row>
    <row r="49" spans="1:11" x14ac:dyDescent="0.25">
      <c r="A49" s="4"/>
      <c r="B49" s="144"/>
      <c r="C49" s="144"/>
      <c r="D49" s="144"/>
    </row>
    <row r="50" spans="1:11" x14ac:dyDescent="0.25">
      <c r="D50" s="87"/>
    </row>
    <row r="51" spans="1:11" ht="110.25" x14ac:dyDescent="0.25">
      <c r="A51" s="142" t="s">
        <v>316</v>
      </c>
      <c r="B51" s="89" t="s">
        <v>255</v>
      </c>
      <c r="C51" s="89" t="s">
        <v>256</v>
      </c>
      <c r="D51" s="89" t="s">
        <v>257</v>
      </c>
      <c r="E51" s="89" t="s">
        <v>220</v>
      </c>
      <c r="F51" s="90" t="s">
        <v>164</v>
      </c>
      <c r="G51" s="91" t="s">
        <v>78</v>
      </c>
      <c r="H51" s="89" t="s">
        <v>302</v>
      </c>
      <c r="I51" s="90" t="s">
        <v>289</v>
      </c>
      <c r="J51" s="90" t="s">
        <v>298</v>
      </c>
      <c r="K51" s="89" t="s">
        <v>18</v>
      </c>
    </row>
    <row r="52" spans="1:11" x14ac:dyDescent="0.25">
      <c r="A52" s="141"/>
      <c r="B52" s="3"/>
      <c r="C52" s="3" t="s">
        <v>419</v>
      </c>
      <c r="D52" s="6" t="s">
        <v>71</v>
      </c>
      <c r="E52" s="3" t="s">
        <v>75</v>
      </c>
      <c r="F52" s="3">
        <v>8</v>
      </c>
      <c r="G52" s="3" t="s">
        <v>421</v>
      </c>
      <c r="H52" s="3">
        <v>2</v>
      </c>
      <c r="I52" s="3">
        <v>21</v>
      </c>
      <c r="J52" s="3" t="s">
        <v>68</v>
      </c>
      <c r="K52" s="3"/>
    </row>
    <row r="53" spans="1:11" x14ac:dyDescent="0.25">
      <c r="B53" s="3"/>
      <c r="C53" s="3" t="s">
        <v>420</v>
      </c>
      <c r="D53" s="6" t="s">
        <v>71</v>
      </c>
      <c r="E53" s="3" t="s">
        <v>75</v>
      </c>
      <c r="F53" s="3">
        <v>4</v>
      </c>
      <c r="G53" s="3" t="s">
        <v>421</v>
      </c>
      <c r="H53" s="3">
        <v>1</v>
      </c>
      <c r="I53" s="3">
        <v>12</v>
      </c>
      <c r="J53" s="3" t="s">
        <v>68</v>
      </c>
      <c r="K53" s="3"/>
    </row>
    <row r="54" spans="1:11" x14ac:dyDescent="0.25">
      <c r="B54" s="3"/>
      <c r="C54" s="3" t="s">
        <v>481</v>
      </c>
      <c r="D54" s="6" t="s">
        <v>71</v>
      </c>
      <c r="E54" s="3" t="s">
        <v>75</v>
      </c>
      <c r="F54" s="3">
        <v>4</v>
      </c>
      <c r="G54" s="3" t="s">
        <v>421</v>
      </c>
      <c r="H54" s="3">
        <v>1</v>
      </c>
      <c r="I54" s="3">
        <v>10</v>
      </c>
      <c r="J54" s="3" t="s">
        <v>68</v>
      </c>
      <c r="K54" s="3"/>
    </row>
    <row r="55" spans="1:11" x14ac:dyDescent="0.25">
      <c r="B55" s="3"/>
      <c r="C55" s="3" t="s">
        <v>483</v>
      </c>
      <c r="D55" s="6" t="s">
        <v>71</v>
      </c>
      <c r="E55" s="3" t="s">
        <v>75</v>
      </c>
      <c r="F55" s="3">
        <v>4</v>
      </c>
      <c r="G55" s="3" t="s">
        <v>421</v>
      </c>
      <c r="H55" s="3">
        <v>2</v>
      </c>
      <c r="I55" s="3">
        <v>24</v>
      </c>
      <c r="J55" s="3" t="s">
        <v>68</v>
      </c>
      <c r="K55" s="3"/>
    </row>
    <row r="56" spans="1:11" x14ac:dyDescent="0.25">
      <c r="B56" s="3"/>
      <c r="C56" s="3" t="s">
        <v>484</v>
      </c>
      <c r="D56" s="6" t="s">
        <v>71</v>
      </c>
      <c r="E56" s="3" t="s">
        <v>75</v>
      </c>
      <c r="F56" s="3">
        <v>4</v>
      </c>
      <c r="G56" s="3" t="s">
        <v>421</v>
      </c>
      <c r="H56" s="3">
        <v>2</v>
      </c>
      <c r="I56" s="3">
        <v>14</v>
      </c>
      <c r="J56" s="3"/>
      <c r="K56" s="3"/>
    </row>
    <row r="57" spans="1:11" x14ac:dyDescent="0.25">
      <c r="B57" s="3"/>
      <c r="C57" s="3" t="s">
        <v>491</v>
      </c>
      <c r="D57" s="6" t="s">
        <v>71</v>
      </c>
      <c r="E57" s="3" t="s">
        <v>75</v>
      </c>
      <c r="F57" s="3">
        <v>4</v>
      </c>
      <c r="G57" s="3" t="s">
        <v>421</v>
      </c>
      <c r="H57" s="3">
        <v>2</v>
      </c>
      <c r="I57" s="3">
        <v>18</v>
      </c>
      <c r="J57" s="3"/>
      <c r="K57" s="3"/>
    </row>
    <row r="58" spans="1:11" x14ac:dyDescent="0.25">
      <c r="A58" s="93"/>
      <c r="B58" s="3"/>
      <c r="C58" s="3" t="s">
        <v>424</v>
      </c>
      <c r="D58" s="6" t="s">
        <v>71</v>
      </c>
      <c r="E58" s="3" t="s">
        <v>75</v>
      </c>
      <c r="F58" s="3">
        <v>16</v>
      </c>
      <c r="G58" s="3" t="s">
        <v>425</v>
      </c>
      <c r="H58" s="3">
        <v>2</v>
      </c>
      <c r="I58" s="3">
        <v>15</v>
      </c>
      <c r="J58" s="3" t="s">
        <v>68</v>
      </c>
      <c r="K58" s="3"/>
    </row>
    <row r="59" spans="1:11" x14ac:dyDescent="0.25">
      <c r="B59" s="3"/>
      <c r="C59" s="3" t="s">
        <v>432</v>
      </c>
      <c r="D59" s="6" t="s">
        <v>71</v>
      </c>
      <c r="E59" s="3" t="s">
        <v>75</v>
      </c>
      <c r="F59" s="3">
        <v>8</v>
      </c>
      <c r="G59" s="3" t="s">
        <v>421</v>
      </c>
      <c r="H59" s="3">
        <v>1</v>
      </c>
      <c r="I59" s="3">
        <v>8</v>
      </c>
      <c r="J59" s="3" t="s">
        <v>68</v>
      </c>
      <c r="K59" s="3"/>
    </row>
    <row r="60" spans="1:11" x14ac:dyDescent="0.25">
      <c r="B60" s="3"/>
      <c r="C60" s="3" t="s">
        <v>445</v>
      </c>
      <c r="D60" s="6" t="s">
        <v>71</v>
      </c>
      <c r="E60" s="3" t="s">
        <v>75</v>
      </c>
      <c r="F60" s="3">
        <v>8</v>
      </c>
      <c r="G60" s="3" t="s">
        <v>438</v>
      </c>
      <c r="H60" s="3">
        <v>1</v>
      </c>
      <c r="I60" s="3">
        <v>12</v>
      </c>
      <c r="J60" s="3" t="s">
        <v>68</v>
      </c>
      <c r="K60" s="3"/>
    </row>
    <row r="61" spans="1:11" x14ac:dyDescent="0.25">
      <c r="B61" s="3"/>
      <c r="C61" s="3" t="s">
        <v>453</v>
      </c>
      <c r="D61" s="6" t="s">
        <v>71</v>
      </c>
      <c r="E61" s="3" t="s">
        <v>75</v>
      </c>
      <c r="F61" s="3">
        <v>1.5</v>
      </c>
      <c r="G61" s="3" t="s">
        <v>425</v>
      </c>
      <c r="H61" s="3">
        <v>2</v>
      </c>
      <c r="I61" s="3">
        <v>17</v>
      </c>
      <c r="J61" s="3" t="s">
        <v>68</v>
      </c>
      <c r="K61" s="3"/>
    </row>
    <row r="62" spans="1:11" x14ac:dyDescent="0.25">
      <c r="B62" s="3"/>
      <c r="C62" s="3" t="s">
        <v>454</v>
      </c>
      <c r="D62" s="6" t="s">
        <v>71</v>
      </c>
      <c r="E62" s="3" t="s">
        <v>76</v>
      </c>
      <c r="F62" s="3">
        <v>8</v>
      </c>
      <c r="G62" s="3" t="s">
        <v>425</v>
      </c>
      <c r="H62" s="3">
        <v>23</v>
      </c>
      <c r="I62" s="3">
        <v>234</v>
      </c>
      <c r="J62" s="3" t="s">
        <v>68</v>
      </c>
      <c r="K62" s="3"/>
    </row>
    <row r="63" spans="1:11" x14ac:dyDescent="0.25">
      <c r="B63" s="3"/>
      <c r="C63" s="3" t="s">
        <v>455</v>
      </c>
      <c r="D63" s="6" t="s">
        <v>71</v>
      </c>
      <c r="E63" s="3" t="s">
        <v>75</v>
      </c>
      <c r="F63" s="3">
        <v>8</v>
      </c>
      <c r="G63" s="3" t="s">
        <v>425</v>
      </c>
      <c r="H63" s="3">
        <v>2</v>
      </c>
      <c r="I63" s="3">
        <v>9</v>
      </c>
      <c r="J63" s="3" t="s">
        <v>68</v>
      </c>
      <c r="K63" s="3"/>
    </row>
    <row r="64" spans="1:11" x14ac:dyDescent="0.25">
      <c r="B64" s="3"/>
      <c r="C64" s="3" t="s">
        <v>456</v>
      </c>
      <c r="D64" s="6" t="s">
        <v>71</v>
      </c>
      <c r="E64" s="3" t="s">
        <v>75</v>
      </c>
      <c r="F64" s="3">
        <v>8</v>
      </c>
      <c r="G64" s="3" t="s">
        <v>425</v>
      </c>
      <c r="H64" s="3">
        <v>2</v>
      </c>
      <c r="I64" s="3">
        <v>16</v>
      </c>
      <c r="J64" s="3" t="s">
        <v>68</v>
      </c>
      <c r="K64" s="3"/>
    </row>
    <row r="65" spans="2:11" x14ac:dyDescent="0.25">
      <c r="B65" s="3"/>
      <c r="C65" s="3" t="s">
        <v>477</v>
      </c>
      <c r="D65" s="6" t="s">
        <v>71</v>
      </c>
      <c r="E65" s="3" t="s">
        <v>75</v>
      </c>
      <c r="F65" s="3">
        <v>16</v>
      </c>
      <c r="G65" s="3" t="s">
        <v>425</v>
      </c>
      <c r="H65" s="3">
        <v>0</v>
      </c>
      <c r="I65" s="3">
        <v>0</v>
      </c>
      <c r="J65" s="3" t="s">
        <v>68</v>
      </c>
      <c r="K65" s="3"/>
    </row>
    <row r="66" spans="2:11" x14ac:dyDescent="0.25">
      <c r="B66" s="3"/>
      <c r="C66" s="3" t="s">
        <v>474</v>
      </c>
      <c r="D66" s="6" t="s">
        <v>71</v>
      </c>
      <c r="E66" s="3" t="s">
        <v>75</v>
      </c>
      <c r="F66" s="3">
        <v>2</v>
      </c>
      <c r="G66" s="3" t="s">
        <v>425</v>
      </c>
      <c r="H66" s="3">
        <v>1</v>
      </c>
      <c r="I66" s="3">
        <v>5</v>
      </c>
      <c r="J66" s="3" t="s">
        <v>68</v>
      </c>
      <c r="K66" s="3"/>
    </row>
    <row r="67" spans="2:11" x14ac:dyDescent="0.25">
      <c r="B67" s="3"/>
      <c r="C67" s="3" t="s">
        <v>437</v>
      </c>
      <c r="D67" s="6" t="s">
        <v>71</v>
      </c>
      <c r="E67" s="3" t="s">
        <v>75</v>
      </c>
      <c r="F67" s="3">
        <v>7</v>
      </c>
      <c r="G67" s="3" t="s">
        <v>438</v>
      </c>
      <c r="H67" s="3">
        <v>4</v>
      </c>
      <c r="I67" s="3">
        <v>32</v>
      </c>
      <c r="J67" s="3" t="s">
        <v>68</v>
      </c>
      <c r="K67" s="3"/>
    </row>
    <row r="68" spans="2:11" x14ac:dyDescent="0.25">
      <c r="B68" s="3"/>
      <c r="C68" s="3" t="s">
        <v>475</v>
      </c>
      <c r="D68" s="6" t="s">
        <v>71</v>
      </c>
      <c r="E68" s="3" t="s">
        <v>75</v>
      </c>
      <c r="F68" s="3">
        <v>5</v>
      </c>
      <c r="G68" s="3" t="s">
        <v>438</v>
      </c>
      <c r="H68" s="3">
        <v>2</v>
      </c>
      <c r="I68" s="3">
        <v>19</v>
      </c>
      <c r="J68" s="3" t="s">
        <v>68</v>
      </c>
      <c r="K68" s="3"/>
    </row>
    <row r="69" spans="2:11" x14ac:dyDescent="0.25">
      <c r="B69" s="3"/>
      <c r="C69" s="3" t="s">
        <v>478</v>
      </c>
      <c r="D69" s="6" t="s">
        <v>71</v>
      </c>
      <c r="E69" s="3" t="s">
        <v>75</v>
      </c>
      <c r="F69" s="3">
        <v>7</v>
      </c>
      <c r="G69" s="3" t="s">
        <v>431</v>
      </c>
      <c r="H69" s="3">
        <v>9</v>
      </c>
      <c r="I69" s="3">
        <v>85</v>
      </c>
      <c r="J69" s="3" t="s">
        <v>68</v>
      </c>
      <c r="K69" s="3"/>
    </row>
    <row r="70" spans="2:11" x14ac:dyDescent="0.25">
      <c r="B70" s="3"/>
      <c r="C70" s="3" t="s">
        <v>482</v>
      </c>
      <c r="D70" s="6" t="s">
        <v>71</v>
      </c>
      <c r="E70" s="3" t="s">
        <v>77</v>
      </c>
      <c r="F70" s="3">
        <v>1</v>
      </c>
      <c r="G70" s="3" t="s">
        <v>431</v>
      </c>
      <c r="H70" s="3" t="s">
        <v>413</v>
      </c>
      <c r="I70" s="3">
        <v>9</v>
      </c>
      <c r="J70" s="3" t="s">
        <v>68</v>
      </c>
      <c r="K70" s="3"/>
    </row>
    <row r="71" spans="2:11" x14ac:dyDescent="0.25">
      <c r="B71" s="3"/>
      <c r="C71" s="3" t="s">
        <v>489</v>
      </c>
      <c r="D71" s="6" t="s">
        <v>71</v>
      </c>
      <c r="E71" s="3" t="s">
        <v>75</v>
      </c>
      <c r="F71" s="3">
        <v>15</v>
      </c>
      <c r="G71" s="3" t="s">
        <v>490</v>
      </c>
      <c r="H71" s="3">
        <v>1</v>
      </c>
      <c r="I71" s="3">
        <v>11</v>
      </c>
      <c r="J71" s="3" t="s">
        <v>68</v>
      </c>
      <c r="K71" s="3"/>
    </row>
    <row r="72" spans="2:11" x14ac:dyDescent="0.25">
      <c r="B72" s="3"/>
      <c r="C72" s="3" t="s">
        <v>429</v>
      </c>
      <c r="D72" s="6" t="s">
        <v>71</v>
      </c>
      <c r="E72" s="3" t="s">
        <v>75</v>
      </c>
      <c r="F72" s="3">
        <v>7</v>
      </c>
      <c r="G72" s="3" t="s">
        <v>431</v>
      </c>
      <c r="H72" s="3">
        <v>16</v>
      </c>
      <c r="I72" s="180">
        <v>134</v>
      </c>
      <c r="J72" s="3" t="s">
        <v>68</v>
      </c>
      <c r="K72" s="3"/>
    </row>
    <row r="73" spans="2:11" x14ac:dyDescent="0.25">
      <c r="B73" s="3"/>
      <c r="C73" s="3" t="s">
        <v>430</v>
      </c>
      <c r="D73" s="6" t="s">
        <v>71</v>
      </c>
      <c r="E73" s="3" t="s">
        <v>75</v>
      </c>
      <c r="F73" s="3">
        <v>7</v>
      </c>
      <c r="G73" s="3" t="s">
        <v>431</v>
      </c>
      <c r="H73" s="3">
        <v>28</v>
      </c>
      <c r="I73" s="180">
        <v>292</v>
      </c>
      <c r="J73" s="3" t="s">
        <v>68</v>
      </c>
      <c r="K73" s="3"/>
    </row>
    <row r="74" spans="2:11" x14ac:dyDescent="0.25">
      <c r="B74" s="3"/>
      <c r="C74" s="3" t="s">
        <v>476</v>
      </c>
      <c r="D74" s="6" t="s">
        <v>71</v>
      </c>
      <c r="E74" s="3" t="s">
        <v>75</v>
      </c>
      <c r="F74" s="3">
        <v>8</v>
      </c>
      <c r="G74" s="3" t="s">
        <v>431</v>
      </c>
      <c r="H74" s="3">
        <v>7</v>
      </c>
      <c r="I74" s="3">
        <v>51</v>
      </c>
      <c r="J74" s="3" t="s">
        <v>68</v>
      </c>
      <c r="K74" s="3"/>
    </row>
    <row r="75" spans="2:11" x14ac:dyDescent="0.25">
      <c r="B75" s="3"/>
      <c r="C75" s="3" t="s">
        <v>492</v>
      </c>
      <c r="D75" s="6" t="s">
        <v>71</v>
      </c>
      <c r="E75" s="3" t="s">
        <v>75</v>
      </c>
      <c r="F75" s="3">
        <v>24</v>
      </c>
      <c r="G75" s="3" t="s">
        <v>438</v>
      </c>
      <c r="H75" s="3">
        <v>10</v>
      </c>
      <c r="I75" s="3">
        <v>126</v>
      </c>
      <c r="J75" s="3" t="s">
        <v>68</v>
      </c>
      <c r="K75" s="3"/>
    </row>
    <row r="76" spans="2:11" x14ac:dyDescent="0.25">
      <c r="B76" s="3"/>
      <c r="C76" s="3" t="s">
        <v>493</v>
      </c>
      <c r="D76" s="6" t="s">
        <v>71</v>
      </c>
      <c r="E76" s="3" t="s">
        <v>75</v>
      </c>
      <c r="F76" s="3">
        <v>24</v>
      </c>
      <c r="G76" s="3" t="s">
        <v>438</v>
      </c>
      <c r="H76" s="3">
        <v>4</v>
      </c>
      <c r="I76" s="3">
        <v>31</v>
      </c>
      <c r="J76" s="3" t="s">
        <v>68</v>
      </c>
      <c r="K76" s="3"/>
    </row>
    <row r="77" spans="2:11" x14ac:dyDescent="0.25">
      <c r="B77" s="3"/>
      <c r="C77" s="3" t="s">
        <v>497</v>
      </c>
      <c r="D77" s="6" t="s">
        <v>71</v>
      </c>
      <c r="E77" s="3" t="s">
        <v>75</v>
      </c>
      <c r="F77" s="3">
        <v>8</v>
      </c>
      <c r="G77" s="3" t="s">
        <v>498</v>
      </c>
      <c r="H77" s="3">
        <v>10</v>
      </c>
      <c r="I77" s="3">
        <v>109</v>
      </c>
      <c r="J77" s="3" t="s">
        <v>68</v>
      </c>
      <c r="K77" s="3"/>
    </row>
    <row r="78" spans="2:11" x14ac:dyDescent="0.25">
      <c r="B78" s="3"/>
      <c r="C78" s="3" t="s">
        <v>499</v>
      </c>
      <c r="D78" s="6" t="s">
        <v>71</v>
      </c>
      <c r="E78" s="3" t="s">
        <v>75</v>
      </c>
      <c r="F78" s="3">
        <v>4</v>
      </c>
      <c r="G78" s="3" t="s">
        <v>501</v>
      </c>
      <c r="H78" s="3">
        <v>9</v>
      </c>
      <c r="I78" s="3">
        <v>59</v>
      </c>
      <c r="J78" s="3" t="s">
        <v>68</v>
      </c>
      <c r="K78" s="3"/>
    </row>
    <row r="79" spans="2:11" x14ac:dyDescent="0.25">
      <c r="B79" s="3"/>
      <c r="C79" s="3" t="s">
        <v>500</v>
      </c>
      <c r="D79" s="6" t="s">
        <v>71</v>
      </c>
      <c r="E79" s="3" t="s">
        <v>75</v>
      </c>
      <c r="F79" s="3">
        <v>5.5</v>
      </c>
      <c r="G79" s="3" t="s">
        <v>502</v>
      </c>
      <c r="H79" s="3">
        <v>24</v>
      </c>
      <c r="I79" s="3">
        <v>190</v>
      </c>
      <c r="J79" s="3" t="s">
        <v>68</v>
      </c>
      <c r="K79" s="3"/>
    </row>
    <row r="80" spans="2:11" x14ac:dyDescent="0.25">
      <c r="B80" s="3"/>
      <c r="C80" s="3" t="s">
        <v>505</v>
      </c>
      <c r="D80" s="6" t="s">
        <v>71</v>
      </c>
      <c r="E80" s="3" t="s">
        <v>75</v>
      </c>
      <c r="F80" s="3">
        <v>4</v>
      </c>
      <c r="G80" s="3" t="s">
        <v>438</v>
      </c>
      <c r="H80" s="3">
        <v>4</v>
      </c>
      <c r="I80" s="3">
        <v>38</v>
      </c>
      <c r="J80" s="3" t="s">
        <v>68</v>
      </c>
      <c r="K80" s="3"/>
    </row>
    <row r="81" spans="2:11" x14ac:dyDescent="0.25">
      <c r="B81" s="3"/>
      <c r="C81" s="3" t="s">
        <v>506</v>
      </c>
      <c r="D81" s="6" t="s">
        <v>71</v>
      </c>
      <c r="E81" s="3" t="s">
        <v>75</v>
      </c>
      <c r="F81" s="3">
        <v>12</v>
      </c>
      <c r="G81" s="3" t="s">
        <v>507</v>
      </c>
      <c r="H81" s="3">
        <v>7</v>
      </c>
      <c r="I81" s="3">
        <v>55</v>
      </c>
      <c r="J81" s="3" t="s">
        <v>68</v>
      </c>
      <c r="K81" s="3"/>
    </row>
    <row r="82" spans="2:11" x14ac:dyDescent="0.25">
      <c r="B82" s="3"/>
      <c r="C82" s="3" t="s">
        <v>508</v>
      </c>
      <c r="D82" s="6" t="s">
        <v>71</v>
      </c>
      <c r="E82" s="3" t="s">
        <v>77</v>
      </c>
      <c r="F82" s="3">
        <v>1</v>
      </c>
      <c r="G82" s="3" t="s">
        <v>507</v>
      </c>
      <c r="H82" s="3" t="s">
        <v>413</v>
      </c>
      <c r="I82" s="3">
        <v>19</v>
      </c>
      <c r="J82" s="3" t="s">
        <v>68</v>
      </c>
      <c r="K82" s="3"/>
    </row>
    <row r="83" spans="2:11" x14ac:dyDescent="0.25">
      <c r="B83" s="3"/>
      <c r="C83" s="3" t="s">
        <v>522</v>
      </c>
      <c r="D83" s="6" t="s">
        <v>71</v>
      </c>
      <c r="E83" s="3" t="s">
        <v>75</v>
      </c>
      <c r="F83" s="3">
        <v>5</v>
      </c>
      <c r="G83" s="3" t="s">
        <v>438</v>
      </c>
      <c r="H83" s="3">
        <v>3</v>
      </c>
      <c r="I83" s="3">
        <v>27</v>
      </c>
      <c r="J83" s="3" t="s">
        <v>68</v>
      </c>
      <c r="K83" s="3"/>
    </row>
    <row r="84" spans="2:11" x14ac:dyDescent="0.25">
      <c r="B84" s="3"/>
      <c r="C84" s="3" t="s">
        <v>533</v>
      </c>
      <c r="D84" s="6" t="s">
        <v>71</v>
      </c>
      <c r="E84" s="3" t="s">
        <v>75</v>
      </c>
      <c r="F84" s="3">
        <v>10</v>
      </c>
      <c r="G84" s="3" t="s">
        <v>438</v>
      </c>
      <c r="H84" s="3">
        <v>8</v>
      </c>
      <c r="I84" s="3">
        <v>61</v>
      </c>
      <c r="J84" s="3" t="s">
        <v>68</v>
      </c>
      <c r="K84" s="3"/>
    </row>
    <row r="85" spans="2:11" x14ac:dyDescent="0.25">
      <c r="B85" s="3"/>
      <c r="C85" s="3" t="s">
        <v>541</v>
      </c>
      <c r="D85" s="6" t="s">
        <v>71</v>
      </c>
      <c r="E85" s="3" t="s">
        <v>75</v>
      </c>
      <c r="F85" s="3">
        <v>5</v>
      </c>
      <c r="G85" s="3" t="s">
        <v>438</v>
      </c>
      <c r="H85" s="3">
        <v>3</v>
      </c>
      <c r="I85" s="3">
        <v>24</v>
      </c>
      <c r="J85" s="3" t="s">
        <v>68</v>
      </c>
      <c r="K85" s="3"/>
    </row>
    <row r="86" spans="2:11" x14ac:dyDescent="0.25">
      <c r="B86" s="3"/>
      <c r="C86" s="3" t="s">
        <v>545</v>
      </c>
      <c r="D86" s="6" t="s">
        <v>71</v>
      </c>
      <c r="E86" s="3" t="s">
        <v>75</v>
      </c>
      <c r="F86" s="3">
        <v>7</v>
      </c>
      <c r="G86" s="3" t="s">
        <v>438</v>
      </c>
      <c r="H86" s="3">
        <v>4</v>
      </c>
      <c r="I86" s="3">
        <v>26</v>
      </c>
      <c r="J86" s="3"/>
      <c r="K86" s="3"/>
    </row>
    <row r="87" spans="2:11" x14ac:dyDescent="0.25">
      <c r="B87" s="3" t="s">
        <v>417</v>
      </c>
      <c r="C87" s="8" t="s">
        <v>411</v>
      </c>
      <c r="D87" s="6" t="s">
        <v>71</v>
      </c>
      <c r="E87" s="3" t="s">
        <v>77</v>
      </c>
      <c r="F87" s="3">
        <v>1</v>
      </c>
      <c r="G87" s="3" t="s">
        <v>412</v>
      </c>
      <c r="H87" s="3" t="s">
        <v>413</v>
      </c>
      <c r="I87" s="3">
        <v>53</v>
      </c>
      <c r="J87" s="3" t="s">
        <v>68</v>
      </c>
      <c r="K87" s="3"/>
    </row>
    <row r="88" spans="2:11" x14ac:dyDescent="0.25">
      <c r="B88" s="3" t="s">
        <v>417</v>
      </c>
      <c r="C88" s="8" t="s">
        <v>450</v>
      </c>
      <c r="D88" s="6" t="s">
        <v>71</v>
      </c>
      <c r="E88" s="3" t="s">
        <v>77</v>
      </c>
      <c r="F88" s="3">
        <v>1</v>
      </c>
      <c r="G88" s="3" t="s">
        <v>412</v>
      </c>
      <c r="H88" s="3" t="s">
        <v>413</v>
      </c>
      <c r="I88" s="3">
        <v>42</v>
      </c>
      <c r="J88" s="3" t="s">
        <v>68</v>
      </c>
      <c r="K88" s="3"/>
    </row>
    <row r="89" spans="2:11" x14ac:dyDescent="0.25">
      <c r="B89" s="3" t="s">
        <v>417</v>
      </c>
      <c r="C89" s="3" t="s">
        <v>418</v>
      </c>
      <c r="D89" s="6" t="s">
        <v>71</v>
      </c>
      <c r="E89" s="3" t="s">
        <v>77</v>
      </c>
      <c r="F89" s="3">
        <v>1</v>
      </c>
      <c r="G89" s="3" t="s">
        <v>412</v>
      </c>
      <c r="H89" s="3" t="s">
        <v>413</v>
      </c>
      <c r="I89" s="3">
        <v>37</v>
      </c>
      <c r="J89" s="3" t="s">
        <v>68</v>
      </c>
      <c r="K89" s="3"/>
    </row>
    <row r="90" spans="2:11" x14ac:dyDescent="0.25">
      <c r="B90" s="3"/>
      <c r="C90" s="3" t="s">
        <v>416</v>
      </c>
      <c r="D90" s="6" t="s">
        <v>71</v>
      </c>
      <c r="E90" s="3" t="s">
        <v>77</v>
      </c>
      <c r="F90" s="3">
        <v>1</v>
      </c>
      <c r="G90" s="3" t="s">
        <v>414</v>
      </c>
      <c r="H90" s="3" t="s">
        <v>413</v>
      </c>
      <c r="I90" s="3">
        <v>13</v>
      </c>
      <c r="J90" s="3" t="s">
        <v>68</v>
      </c>
      <c r="K90" s="3" t="s">
        <v>415</v>
      </c>
    </row>
    <row r="91" spans="2:11" x14ac:dyDescent="0.25">
      <c r="B91" s="3"/>
      <c r="C91" s="3" t="s">
        <v>428</v>
      </c>
      <c r="D91" s="6" t="s">
        <v>71</v>
      </c>
      <c r="E91" s="3" t="s">
        <v>77</v>
      </c>
      <c r="F91" s="3">
        <v>1</v>
      </c>
      <c r="G91" s="3" t="s">
        <v>423</v>
      </c>
      <c r="H91" s="3" t="s">
        <v>413</v>
      </c>
      <c r="I91" s="3">
        <v>7</v>
      </c>
      <c r="J91" s="3" t="s">
        <v>68</v>
      </c>
      <c r="K91" s="3"/>
    </row>
    <row r="92" spans="2:11" x14ac:dyDescent="0.25">
      <c r="B92" s="3"/>
      <c r="C92" s="3" t="s">
        <v>422</v>
      </c>
      <c r="D92" s="6" t="s">
        <v>71</v>
      </c>
      <c r="E92" s="3" t="s">
        <v>77</v>
      </c>
      <c r="F92" s="3">
        <v>1</v>
      </c>
      <c r="G92" s="3" t="s">
        <v>423</v>
      </c>
      <c r="H92" s="3" t="s">
        <v>413</v>
      </c>
      <c r="I92" s="3">
        <v>23</v>
      </c>
      <c r="J92" s="3" t="s">
        <v>68</v>
      </c>
      <c r="K92" s="3"/>
    </row>
    <row r="93" spans="2:11" x14ac:dyDescent="0.25">
      <c r="B93" s="3"/>
      <c r="C93" s="3" t="s">
        <v>426</v>
      </c>
      <c r="D93" s="6" t="s">
        <v>71</v>
      </c>
      <c r="E93" s="3" t="s">
        <v>77</v>
      </c>
      <c r="F93" s="3">
        <v>1</v>
      </c>
      <c r="G93" s="3" t="s">
        <v>427</v>
      </c>
      <c r="H93" s="3" t="s">
        <v>413</v>
      </c>
      <c r="I93" s="3">
        <v>23</v>
      </c>
      <c r="J93" s="3" t="s">
        <v>68</v>
      </c>
      <c r="K93" s="3"/>
    </row>
    <row r="94" spans="2:11" x14ac:dyDescent="0.25">
      <c r="B94" s="3" t="s">
        <v>436</v>
      </c>
      <c r="C94" s="3" t="s">
        <v>434</v>
      </c>
      <c r="D94" s="6" t="s">
        <v>71</v>
      </c>
      <c r="E94" s="3" t="s">
        <v>77</v>
      </c>
      <c r="F94" s="3">
        <v>1</v>
      </c>
      <c r="G94" s="3" t="s">
        <v>412</v>
      </c>
      <c r="H94" s="3" t="s">
        <v>413</v>
      </c>
      <c r="I94" s="3">
        <v>36</v>
      </c>
      <c r="J94" s="3" t="s">
        <v>68</v>
      </c>
      <c r="K94" s="3"/>
    </row>
    <row r="95" spans="2:11" x14ac:dyDescent="0.25">
      <c r="B95" s="3" t="s">
        <v>436</v>
      </c>
      <c r="C95" s="3" t="s">
        <v>435</v>
      </c>
      <c r="D95" s="6" t="s">
        <v>71</v>
      </c>
      <c r="E95" s="3" t="s">
        <v>77</v>
      </c>
      <c r="F95" s="3">
        <v>1</v>
      </c>
      <c r="G95" s="3" t="s">
        <v>412</v>
      </c>
      <c r="H95" s="3" t="s">
        <v>413</v>
      </c>
      <c r="I95" s="3">
        <v>22</v>
      </c>
      <c r="J95" s="3" t="s">
        <v>68</v>
      </c>
      <c r="K95" s="3"/>
    </row>
    <row r="96" spans="2:11" x14ac:dyDescent="0.25">
      <c r="B96" s="3" t="s">
        <v>436</v>
      </c>
      <c r="C96" s="3" t="s">
        <v>433</v>
      </c>
      <c r="D96" s="6" t="s">
        <v>71</v>
      </c>
      <c r="E96" s="3" t="s">
        <v>77</v>
      </c>
      <c r="F96" s="3">
        <v>1</v>
      </c>
      <c r="G96" s="3" t="s">
        <v>412</v>
      </c>
      <c r="H96" s="3" t="s">
        <v>413</v>
      </c>
      <c r="I96" s="3">
        <v>22</v>
      </c>
      <c r="J96" s="3" t="s">
        <v>68</v>
      </c>
      <c r="K96" s="3"/>
    </row>
    <row r="97" spans="2:28" x14ac:dyDescent="0.25">
      <c r="B97" s="3"/>
      <c r="C97" s="3" t="s">
        <v>439</v>
      </c>
      <c r="D97" s="6" t="s">
        <v>71</v>
      </c>
      <c r="E97" s="3" t="s">
        <v>77</v>
      </c>
      <c r="F97" s="3">
        <v>1</v>
      </c>
      <c r="G97" s="3" t="s">
        <v>440</v>
      </c>
      <c r="H97" s="3" t="s">
        <v>413</v>
      </c>
      <c r="I97" s="3">
        <v>30</v>
      </c>
      <c r="J97" s="3" t="s">
        <v>68</v>
      </c>
      <c r="K97" s="3"/>
    </row>
    <row r="98" spans="2:28" x14ac:dyDescent="0.25">
      <c r="B98" s="3"/>
      <c r="C98" s="3" t="s">
        <v>441</v>
      </c>
      <c r="D98" s="6" t="s">
        <v>71</v>
      </c>
      <c r="E98" s="3" t="s">
        <v>77</v>
      </c>
      <c r="F98" s="3">
        <v>1</v>
      </c>
      <c r="G98" s="3" t="s">
        <v>442</v>
      </c>
      <c r="H98" s="3" t="s">
        <v>413</v>
      </c>
      <c r="I98" s="3">
        <v>10</v>
      </c>
      <c r="J98" s="3" t="s">
        <v>68</v>
      </c>
      <c r="K98" s="3"/>
    </row>
    <row r="99" spans="2:28" x14ac:dyDescent="0.25">
      <c r="B99" s="3"/>
      <c r="C99" s="3" t="s">
        <v>444</v>
      </c>
      <c r="D99" s="6" t="s">
        <v>71</v>
      </c>
      <c r="E99" s="3" t="s">
        <v>77</v>
      </c>
      <c r="F99" s="3">
        <v>1</v>
      </c>
      <c r="G99" s="3" t="s">
        <v>443</v>
      </c>
      <c r="H99" s="3" t="s">
        <v>413</v>
      </c>
      <c r="I99" s="3">
        <v>11</v>
      </c>
      <c r="J99" s="3" t="s">
        <v>68</v>
      </c>
      <c r="K99" s="3"/>
    </row>
    <row r="100" spans="2:28" x14ac:dyDescent="0.25">
      <c r="B100" s="3"/>
      <c r="C100" s="3" t="s">
        <v>446</v>
      </c>
      <c r="D100" s="6" t="s">
        <v>71</v>
      </c>
      <c r="E100" s="3" t="s">
        <v>77</v>
      </c>
      <c r="F100" s="3">
        <v>1</v>
      </c>
      <c r="G100" s="3" t="s">
        <v>447</v>
      </c>
      <c r="H100" s="3" t="s">
        <v>413</v>
      </c>
      <c r="I100" s="3">
        <v>4</v>
      </c>
      <c r="J100" s="3" t="s">
        <v>68</v>
      </c>
      <c r="K100" s="3"/>
      <c r="M100" s="5"/>
      <c r="N100" s="5"/>
      <c r="O100" s="5"/>
      <c r="P100" s="5"/>
      <c r="Q100" s="5"/>
      <c r="R100" s="5"/>
    </row>
    <row r="101" spans="2:28" x14ac:dyDescent="0.25">
      <c r="B101" s="3"/>
      <c r="C101" s="3" t="s">
        <v>449</v>
      </c>
      <c r="D101" s="6" t="s">
        <v>71</v>
      </c>
      <c r="E101" s="3" t="s">
        <v>77</v>
      </c>
      <c r="F101" s="3">
        <v>1</v>
      </c>
      <c r="G101" s="3" t="s">
        <v>438</v>
      </c>
      <c r="H101" s="3" t="s">
        <v>413</v>
      </c>
      <c r="I101" s="3">
        <v>47</v>
      </c>
      <c r="J101" s="3" t="s">
        <v>68</v>
      </c>
      <c r="K101" s="3"/>
      <c r="M101" s="5"/>
      <c r="N101" s="5"/>
      <c r="O101" s="5"/>
      <c r="P101" s="5"/>
      <c r="Q101" s="5"/>
      <c r="R101" s="5"/>
    </row>
    <row r="102" spans="2:28" x14ac:dyDescent="0.25">
      <c r="B102" s="3"/>
      <c r="C102" s="3" t="s">
        <v>451</v>
      </c>
      <c r="D102" s="6" t="s">
        <v>71</v>
      </c>
      <c r="E102" s="3" t="s">
        <v>77</v>
      </c>
      <c r="F102" s="3">
        <v>1</v>
      </c>
      <c r="G102" s="3" t="s">
        <v>452</v>
      </c>
      <c r="H102" s="3" t="s">
        <v>413</v>
      </c>
      <c r="I102" s="3">
        <v>27</v>
      </c>
      <c r="J102" s="3" t="s">
        <v>68</v>
      </c>
      <c r="K102" s="3"/>
      <c r="M102" s="5"/>
      <c r="N102" s="5"/>
      <c r="O102" s="5"/>
      <c r="P102" s="5"/>
      <c r="Q102" s="5"/>
      <c r="R102" s="5"/>
    </row>
    <row r="103" spans="2:28" x14ac:dyDescent="0.25">
      <c r="B103" s="3" t="s">
        <v>458</v>
      </c>
      <c r="C103" s="3" t="s">
        <v>457</v>
      </c>
      <c r="D103" s="6" t="s">
        <v>71</v>
      </c>
      <c r="E103" s="3" t="s">
        <v>77</v>
      </c>
      <c r="F103" s="3">
        <v>1</v>
      </c>
      <c r="G103" s="3" t="s">
        <v>459</v>
      </c>
      <c r="H103" s="3" t="s">
        <v>413</v>
      </c>
      <c r="I103" s="3">
        <v>1329</v>
      </c>
      <c r="J103" s="3" t="s">
        <v>68</v>
      </c>
      <c r="K103" s="3"/>
      <c r="M103" s="5"/>
      <c r="N103" s="5"/>
      <c r="O103" s="5"/>
      <c r="P103" s="5"/>
      <c r="Q103" s="5"/>
      <c r="R103" s="5"/>
    </row>
    <row r="104" spans="2:28" x14ac:dyDescent="0.25">
      <c r="B104" s="3" t="s">
        <v>458</v>
      </c>
      <c r="C104" s="3" t="s">
        <v>462</v>
      </c>
      <c r="D104" s="6" t="s">
        <v>71</v>
      </c>
      <c r="E104" s="3" t="s">
        <v>77</v>
      </c>
      <c r="F104" s="3">
        <v>1</v>
      </c>
      <c r="G104" s="3" t="s">
        <v>459</v>
      </c>
      <c r="H104" s="3" t="s">
        <v>413</v>
      </c>
      <c r="I104" s="3">
        <v>705</v>
      </c>
      <c r="J104" s="3" t="s">
        <v>68</v>
      </c>
      <c r="K104" s="3"/>
      <c r="M104" s="5"/>
      <c r="N104" s="5"/>
      <c r="O104" s="5"/>
      <c r="P104" s="5"/>
      <c r="Q104" s="5"/>
      <c r="R104" s="5"/>
    </row>
    <row r="105" spans="2:28" x14ac:dyDescent="0.25">
      <c r="B105" s="3" t="s">
        <v>458</v>
      </c>
      <c r="C105" s="3" t="s">
        <v>464</v>
      </c>
      <c r="D105" s="6" t="s">
        <v>71</v>
      </c>
      <c r="E105" s="3" t="s">
        <v>77</v>
      </c>
      <c r="F105" s="3">
        <v>1</v>
      </c>
      <c r="G105" s="3" t="s">
        <v>459</v>
      </c>
      <c r="H105" s="3" t="s">
        <v>413</v>
      </c>
      <c r="I105" s="3">
        <v>621</v>
      </c>
      <c r="J105" s="3" t="s">
        <v>68</v>
      </c>
      <c r="K105" s="3"/>
      <c r="M105" s="5"/>
      <c r="N105" s="5"/>
      <c r="O105" s="5"/>
      <c r="P105" s="5"/>
      <c r="Q105" s="5"/>
      <c r="R105" s="5"/>
    </row>
    <row r="106" spans="2:28" x14ac:dyDescent="0.25">
      <c r="B106" s="3" t="s">
        <v>458</v>
      </c>
      <c r="C106" s="3" t="s">
        <v>466</v>
      </c>
      <c r="D106" s="6" t="s">
        <v>71</v>
      </c>
      <c r="E106" s="3" t="s">
        <v>77</v>
      </c>
      <c r="F106" s="3">
        <v>1</v>
      </c>
      <c r="G106" s="3" t="s">
        <v>459</v>
      </c>
      <c r="H106" s="3" t="s">
        <v>413</v>
      </c>
      <c r="I106" s="3">
        <v>801</v>
      </c>
      <c r="J106" s="3" t="s">
        <v>68</v>
      </c>
      <c r="K106" s="3"/>
      <c r="M106" s="5"/>
      <c r="N106" s="5"/>
      <c r="O106" s="5"/>
      <c r="P106" s="5"/>
      <c r="Q106" s="5"/>
      <c r="R106" s="5"/>
    </row>
    <row r="107" spans="2:28" x14ac:dyDescent="0.25">
      <c r="B107" s="3" t="s">
        <v>458</v>
      </c>
      <c r="C107" s="3" t="s">
        <v>467</v>
      </c>
      <c r="D107" s="6" t="s">
        <v>71</v>
      </c>
      <c r="E107" s="3" t="s">
        <v>77</v>
      </c>
      <c r="F107" s="3">
        <v>1</v>
      </c>
      <c r="G107" s="3" t="s">
        <v>459</v>
      </c>
      <c r="H107" s="3" t="s">
        <v>413</v>
      </c>
      <c r="I107" s="3">
        <v>619</v>
      </c>
      <c r="J107" s="3" t="s">
        <v>68</v>
      </c>
      <c r="K107" s="3"/>
      <c r="M107" s="5"/>
      <c r="N107" s="5"/>
      <c r="O107" s="5"/>
      <c r="P107" s="5"/>
      <c r="Q107" s="5"/>
      <c r="R107" s="5"/>
    </row>
    <row r="108" spans="2:28" x14ac:dyDescent="0.25">
      <c r="B108" s="3" t="s">
        <v>458</v>
      </c>
      <c r="C108" s="3" t="s">
        <v>468</v>
      </c>
      <c r="D108" s="6" t="s">
        <v>71</v>
      </c>
      <c r="E108" s="3" t="s">
        <v>77</v>
      </c>
      <c r="F108" s="3">
        <v>1</v>
      </c>
      <c r="G108" s="3" t="s">
        <v>459</v>
      </c>
      <c r="H108" s="3" t="s">
        <v>413</v>
      </c>
      <c r="I108" s="3">
        <v>638</v>
      </c>
      <c r="J108" s="3" t="s">
        <v>68</v>
      </c>
      <c r="K108" s="3"/>
      <c r="M108" s="5"/>
      <c r="N108" s="5"/>
      <c r="O108" s="5"/>
      <c r="P108" s="5"/>
      <c r="Q108" s="5"/>
      <c r="R108" s="5"/>
    </row>
    <row r="109" spans="2:28" x14ac:dyDescent="0.25">
      <c r="B109" s="3"/>
      <c r="C109" s="3" t="s">
        <v>479</v>
      </c>
      <c r="D109" s="6" t="s">
        <v>71</v>
      </c>
      <c r="E109" s="3" t="s">
        <v>77</v>
      </c>
      <c r="F109" s="3">
        <v>1</v>
      </c>
      <c r="G109" s="3" t="s">
        <v>459</v>
      </c>
      <c r="H109" s="3" t="s">
        <v>413</v>
      </c>
      <c r="I109" s="3">
        <v>4</v>
      </c>
      <c r="J109" s="3" t="s">
        <v>68</v>
      </c>
      <c r="K109" s="3"/>
      <c r="M109" s="5"/>
      <c r="N109" s="5"/>
      <c r="O109" s="5"/>
      <c r="P109" s="5"/>
      <c r="Q109" s="5"/>
      <c r="R109" s="5"/>
    </row>
    <row r="110" spans="2:28" x14ac:dyDescent="0.25">
      <c r="B110" s="3" t="s">
        <v>473</v>
      </c>
      <c r="C110" s="3" t="s">
        <v>460</v>
      </c>
      <c r="D110" s="6" t="s">
        <v>71</v>
      </c>
      <c r="E110" s="3" t="s">
        <v>77</v>
      </c>
      <c r="F110" s="3">
        <v>1</v>
      </c>
      <c r="G110" s="3" t="s">
        <v>461</v>
      </c>
      <c r="H110" s="3" t="s">
        <v>413</v>
      </c>
      <c r="I110" s="3">
        <v>13</v>
      </c>
      <c r="J110" s="3" t="s">
        <v>68</v>
      </c>
      <c r="K110" s="3"/>
    </row>
    <row r="111" spans="2:28" x14ac:dyDescent="0.25">
      <c r="B111" s="3" t="s">
        <v>473</v>
      </c>
      <c r="C111" s="3" t="s">
        <v>463</v>
      </c>
      <c r="D111" s="6" t="s">
        <v>71</v>
      </c>
      <c r="E111" s="3" t="s">
        <v>77</v>
      </c>
      <c r="F111" s="3">
        <v>1</v>
      </c>
      <c r="G111" s="3" t="s">
        <v>461</v>
      </c>
      <c r="H111" s="3" t="s">
        <v>413</v>
      </c>
      <c r="I111" s="3">
        <v>13</v>
      </c>
      <c r="J111" s="3" t="s">
        <v>68</v>
      </c>
      <c r="K111" s="3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3" t="s">
        <v>473</v>
      </c>
      <c r="C112" s="3" t="s">
        <v>465</v>
      </c>
      <c r="D112" s="6" t="s">
        <v>71</v>
      </c>
      <c r="E112" s="3" t="s">
        <v>77</v>
      </c>
      <c r="F112" s="3">
        <v>1</v>
      </c>
      <c r="G112" s="3" t="s">
        <v>461</v>
      </c>
      <c r="H112" s="3" t="s">
        <v>413</v>
      </c>
      <c r="I112" s="3">
        <v>5</v>
      </c>
      <c r="J112" s="3" t="s">
        <v>68</v>
      </c>
      <c r="K112" s="3"/>
    </row>
    <row r="113" spans="2:11" x14ac:dyDescent="0.25">
      <c r="B113" s="3" t="s">
        <v>473</v>
      </c>
      <c r="C113" s="3" t="s">
        <v>469</v>
      </c>
      <c r="D113" s="6" t="s">
        <v>71</v>
      </c>
      <c r="E113" s="3" t="s">
        <v>77</v>
      </c>
      <c r="F113" s="3">
        <v>1</v>
      </c>
      <c r="G113" s="3" t="s">
        <v>461</v>
      </c>
      <c r="H113" s="3" t="s">
        <v>413</v>
      </c>
      <c r="I113" s="3">
        <v>6</v>
      </c>
      <c r="J113" s="3" t="s">
        <v>68</v>
      </c>
      <c r="K113" s="3"/>
    </row>
    <row r="114" spans="2:11" x14ac:dyDescent="0.25">
      <c r="B114" s="3" t="s">
        <v>473</v>
      </c>
      <c r="C114" s="3" t="s">
        <v>470</v>
      </c>
      <c r="D114" s="6" t="s">
        <v>71</v>
      </c>
      <c r="E114" s="3" t="s">
        <v>77</v>
      </c>
      <c r="F114" s="3">
        <v>1</v>
      </c>
      <c r="G114" s="3" t="s">
        <v>461</v>
      </c>
      <c r="H114" s="3" t="s">
        <v>413</v>
      </c>
      <c r="I114" s="3">
        <v>5</v>
      </c>
      <c r="J114" s="3" t="s">
        <v>68</v>
      </c>
      <c r="K114" s="3"/>
    </row>
    <row r="115" spans="2:11" x14ac:dyDescent="0.25">
      <c r="B115" s="3" t="s">
        <v>473</v>
      </c>
      <c r="C115" s="3" t="s">
        <v>471</v>
      </c>
      <c r="D115" s="6" t="s">
        <v>71</v>
      </c>
      <c r="E115" s="3" t="s">
        <v>77</v>
      </c>
      <c r="F115" s="3">
        <v>1</v>
      </c>
      <c r="G115" s="3" t="s">
        <v>461</v>
      </c>
      <c r="H115" s="3" t="s">
        <v>413</v>
      </c>
      <c r="I115" s="3">
        <v>7</v>
      </c>
      <c r="J115" s="3" t="s">
        <v>68</v>
      </c>
      <c r="K115" s="3"/>
    </row>
    <row r="116" spans="2:11" x14ac:dyDescent="0.25">
      <c r="B116" s="3" t="s">
        <v>473</v>
      </c>
      <c r="C116" s="3" t="s">
        <v>472</v>
      </c>
      <c r="D116" s="6" t="s">
        <v>71</v>
      </c>
      <c r="E116" s="3" t="s">
        <v>77</v>
      </c>
      <c r="F116" s="3">
        <v>1</v>
      </c>
      <c r="G116" s="3" t="s">
        <v>461</v>
      </c>
      <c r="H116" s="3" t="s">
        <v>413</v>
      </c>
      <c r="I116" s="3">
        <v>6</v>
      </c>
      <c r="J116" s="3" t="s">
        <v>68</v>
      </c>
      <c r="K116" s="3"/>
    </row>
    <row r="117" spans="2:11" x14ac:dyDescent="0.25">
      <c r="B117" s="3"/>
      <c r="C117" s="3" t="s">
        <v>480</v>
      </c>
      <c r="D117" s="6" t="s">
        <v>71</v>
      </c>
      <c r="E117" s="3" t="s">
        <v>77</v>
      </c>
      <c r="F117" s="3">
        <v>0.5</v>
      </c>
      <c r="G117" s="3" t="s">
        <v>461</v>
      </c>
      <c r="H117" s="3" t="s">
        <v>413</v>
      </c>
      <c r="I117" s="3">
        <v>8</v>
      </c>
      <c r="J117" s="3" t="s">
        <v>68</v>
      </c>
      <c r="K117" s="3"/>
    </row>
    <row r="118" spans="2:11" x14ac:dyDescent="0.25">
      <c r="B118" s="3" t="s">
        <v>485</v>
      </c>
      <c r="C118" s="3" t="s">
        <v>486</v>
      </c>
      <c r="D118" s="6" t="s">
        <v>71</v>
      </c>
      <c r="E118" s="3" t="s">
        <v>77</v>
      </c>
      <c r="F118" s="3">
        <v>0.1</v>
      </c>
      <c r="G118" s="3" t="s">
        <v>459</v>
      </c>
      <c r="H118" s="3" t="s">
        <v>413</v>
      </c>
      <c r="I118" s="3">
        <v>80</v>
      </c>
      <c r="J118" s="3" t="s">
        <v>68</v>
      </c>
      <c r="K118" s="3"/>
    </row>
    <row r="119" spans="2:11" x14ac:dyDescent="0.25">
      <c r="B119" s="3" t="s">
        <v>485</v>
      </c>
      <c r="C119" s="3" t="s">
        <v>487</v>
      </c>
      <c r="D119" s="6" t="s">
        <v>71</v>
      </c>
      <c r="E119" s="3" t="s">
        <v>77</v>
      </c>
      <c r="F119" s="3">
        <v>0.1</v>
      </c>
      <c r="G119" s="3" t="s">
        <v>459</v>
      </c>
      <c r="H119" s="3" t="s">
        <v>413</v>
      </c>
      <c r="I119" s="3">
        <v>28</v>
      </c>
      <c r="J119" s="3" t="s">
        <v>68</v>
      </c>
      <c r="K119" s="3"/>
    </row>
    <row r="120" spans="2:11" x14ac:dyDescent="0.25">
      <c r="B120" s="3" t="s">
        <v>485</v>
      </c>
      <c r="C120" s="3" t="s">
        <v>488</v>
      </c>
      <c r="D120" s="6" t="s">
        <v>71</v>
      </c>
      <c r="E120" s="3" t="s">
        <v>77</v>
      </c>
      <c r="F120" s="3">
        <v>0.1</v>
      </c>
      <c r="G120" s="3" t="s">
        <v>459</v>
      </c>
      <c r="H120" s="3" t="s">
        <v>413</v>
      </c>
      <c r="I120" s="3">
        <v>18</v>
      </c>
      <c r="J120" s="3" t="s">
        <v>68</v>
      </c>
      <c r="K120" s="3"/>
    </row>
    <row r="121" spans="2:11" x14ac:dyDescent="0.25">
      <c r="B121" s="3"/>
      <c r="C121" s="3" t="s">
        <v>494</v>
      </c>
      <c r="D121" s="6" t="s">
        <v>71</v>
      </c>
      <c r="E121" s="3" t="s">
        <v>77</v>
      </c>
      <c r="F121" s="3">
        <v>1</v>
      </c>
      <c r="G121" s="3" t="s">
        <v>459</v>
      </c>
      <c r="H121" s="3" t="s">
        <v>413</v>
      </c>
      <c r="I121" s="3">
        <v>147</v>
      </c>
      <c r="J121" s="3" t="s">
        <v>68</v>
      </c>
      <c r="K121" s="3"/>
    </row>
    <row r="122" spans="2:11" x14ac:dyDescent="0.25">
      <c r="B122" s="3"/>
      <c r="C122" s="3" t="s">
        <v>495</v>
      </c>
      <c r="D122" s="6" t="s">
        <v>71</v>
      </c>
      <c r="E122" s="3" t="s">
        <v>77</v>
      </c>
      <c r="F122" s="3">
        <v>0.5</v>
      </c>
      <c r="G122" s="3" t="s">
        <v>425</v>
      </c>
      <c r="H122" s="3" t="s">
        <v>413</v>
      </c>
      <c r="I122" s="3">
        <v>6</v>
      </c>
      <c r="J122" s="3" t="s">
        <v>68</v>
      </c>
      <c r="K122" s="3" t="s">
        <v>496</v>
      </c>
    </row>
    <row r="123" spans="2:11" x14ac:dyDescent="0.25">
      <c r="B123" s="3"/>
      <c r="C123" s="3" t="s">
        <v>503</v>
      </c>
      <c r="D123" s="6" t="s">
        <v>71</v>
      </c>
      <c r="E123" s="3" t="s">
        <v>77</v>
      </c>
      <c r="F123" s="3">
        <v>1</v>
      </c>
      <c r="G123" s="3" t="s">
        <v>504</v>
      </c>
      <c r="H123" s="3" t="s">
        <v>413</v>
      </c>
      <c r="I123" s="3">
        <v>2</v>
      </c>
      <c r="J123" s="3" t="s">
        <v>68</v>
      </c>
      <c r="K123" s="3"/>
    </row>
    <row r="124" spans="2:11" x14ac:dyDescent="0.25">
      <c r="B124" s="3" t="s">
        <v>509</v>
      </c>
      <c r="C124" s="3" t="s">
        <v>510</v>
      </c>
      <c r="D124" s="6" t="s">
        <v>71</v>
      </c>
      <c r="E124" s="3" t="s">
        <v>77</v>
      </c>
      <c r="F124" s="3">
        <v>0.05</v>
      </c>
      <c r="G124" s="3" t="s">
        <v>516</v>
      </c>
      <c r="H124" s="3" t="s">
        <v>413</v>
      </c>
      <c r="I124" s="3">
        <v>6</v>
      </c>
      <c r="J124" s="3" t="s">
        <v>68</v>
      </c>
      <c r="K124" s="3"/>
    </row>
    <row r="125" spans="2:11" x14ac:dyDescent="0.25">
      <c r="B125" s="3" t="s">
        <v>509</v>
      </c>
      <c r="C125" s="3" t="s">
        <v>511</v>
      </c>
      <c r="D125" s="6" t="s">
        <v>71</v>
      </c>
      <c r="E125" s="3" t="s">
        <v>77</v>
      </c>
      <c r="F125" s="3">
        <v>0.1</v>
      </c>
      <c r="G125" s="3" t="s">
        <v>516</v>
      </c>
      <c r="H125" s="3" t="s">
        <v>413</v>
      </c>
      <c r="I125" s="3">
        <v>2</v>
      </c>
      <c r="J125" s="3" t="s">
        <v>68</v>
      </c>
      <c r="K125" s="3"/>
    </row>
    <row r="126" spans="2:11" x14ac:dyDescent="0.25">
      <c r="B126" s="3" t="s">
        <v>509</v>
      </c>
      <c r="C126" s="3" t="s">
        <v>512</v>
      </c>
      <c r="D126" s="6" t="s">
        <v>71</v>
      </c>
      <c r="E126" s="3" t="s">
        <v>77</v>
      </c>
      <c r="F126" s="3">
        <v>0.1</v>
      </c>
      <c r="G126" s="3" t="s">
        <v>516</v>
      </c>
      <c r="H126" s="3" t="s">
        <v>413</v>
      </c>
      <c r="I126" s="3">
        <v>1</v>
      </c>
      <c r="J126" s="3" t="s">
        <v>68</v>
      </c>
      <c r="K126" s="3"/>
    </row>
    <row r="127" spans="2:11" x14ac:dyDescent="0.25">
      <c r="B127" s="3" t="s">
        <v>509</v>
      </c>
      <c r="C127" s="3" t="s">
        <v>513</v>
      </c>
      <c r="D127" s="6" t="s">
        <v>71</v>
      </c>
      <c r="E127" s="3" t="s">
        <v>77</v>
      </c>
      <c r="F127" s="3">
        <v>0.1</v>
      </c>
      <c r="G127" s="3" t="s">
        <v>516</v>
      </c>
      <c r="H127" s="3" t="s">
        <v>413</v>
      </c>
      <c r="I127" s="3">
        <v>2</v>
      </c>
      <c r="J127" s="3" t="s">
        <v>68</v>
      </c>
      <c r="K127" s="3"/>
    </row>
    <row r="128" spans="2:11" x14ac:dyDescent="0.25">
      <c r="B128" s="3" t="s">
        <v>509</v>
      </c>
      <c r="C128" s="3" t="s">
        <v>514</v>
      </c>
      <c r="D128" s="6" t="s">
        <v>71</v>
      </c>
      <c r="E128" s="3" t="s">
        <v>77</v>
      </c>
      <c r="F128" s="3">
        <v>0.1</v>
      </c>
      <c r="G128" s="3" t="s">
        <v>516</v>
      </c>
      <c r="H128" s="3" t="s">
        <v>413</v>
      </c>
      <c r="I128" s="3">
        <v>1</v>
      </c>
      <c r="J128" s="3" t="s">
        <v>68</v>
      </c>
      <c r="K128" s="3"/>
    </row>
    <row r="129" spans="2:11" x14ac:dyDescent="0.25">
      <c r="B129" s="3" t="s">
        <v>509</v>
      </c>
      <c r="C129" s="3" t="s">
        <v>515</v>
      </c>
      <c r="D129" s="6" t="s">
        <v>71</v>
      </c>
      <c r="E129" s="3" t="s">
        <v>77</v>
      </c>
      <c r="F129" s="3">
        <v>0.05</v>
      </c>
      <c r="G129" s="3" t="s">
        <v>516</v>
      </c>
      <c r="H129" s="3" t="s">
        <v>413</v>
      </c>
      <c r="I129" s="3">
        <v>4</v>
      </c>
      <c r="J129" s="3" t="s">
        <v>68</v>
      </c>
      <c r="K129" s="3"/>
    </row>
    <row r="130" spans="2:11" x14ac:dyDescent="0.25">
      <c r="B130" s="3" t="s">
        <v>517</v>
      </c>
      <c r="C130" s="3" t="s">
        <v>518</v>
      </c>
      <c r="D130" s="6" t="s">
        <v>71</v>
      </c>
      <c r="E130" s="3" t="s">
        <v>77</v>
      </c>
      <c r="F130" s="3">
        <v>0.5</v>
      </c>
      <c r="G130" s="3" t="s">
        <v>521</v>
      </c>
      <c r="H130" s="3" t="s">
        <v>413</v>
      </c>
      <c r="I130" s="3">
        <v>15</v>
      </c>
      <c r="J130" s="3" t="s">
        <v>68</v>
      </c>
      <c r="K130" s="3"/>
    </row>
    <row r="131" spans="2:11" x14ac:dyDescent="0.25">
      <c r="B131" s="3" t="s">
        <v>517</v>
      </c>
      <c r="C131" s="3" t="s">
        <v>519</v>
      </c>
      <c r="D131" s="6" t="s">
        <v>71</v>
      </c>
      <c r="E131" s="3" t="s">
        <v>77</v>
      </c>
      <c r="F131" s="3">
        <v>0.15</v>
      </c>
      <c r="G131" s="3" t="s">
        <v>521</v>
      </c>
      <c r="H131" s="3" t="s">
        <v>413</v>
      </c>
      <c r="I131" s="3">
        <v>13</v>
      </c>
      <c r="J131" s="3" t="s">
        <v>68</v>
      </c>
      <c r="K131" s="3"/>
    </row>
    <row r="132" spans="2:11" x14ac:dyDescent="0.25">
      <c r="B132" s="3" t="s">
        <v>517</v>
      </c>
      <c r="C132" s="3" t="s">
        <v>520</v>
      </c>
      <c r="D132" s="6" t="s">
        <v>71</v>
      </c>
      <c r="E132" s="3" t="s">
        <v>77</v>
      </c>
      <c r="F132" s="3">
        <v>0.15</v>
      </c>
      <c r="G132" s="3" t="s">
        <v>521</v>
      </c>
      <c r="H132" s="3" t="s">
        <v>413</v>
      </c>
      <c r="I132" s="3">
        <v>12</v>
      </c>
      <c r="J132" s="3" t="s">
        <v>68</v>
      </c>
      <c r="K132" s="3"/>
    </row>
    <row r="133" spans="2:11" x14ac:dyDescent="0.25">
      <c r="B133" s="3"/>
      <c r="C133" s="3" t="s">
        <v>523</v>
      </c>
      <c r="D133" s="6" t="s">
        <v>71</v>
      </c>
      <c r="E133" s="3" t="s">
        <v>77</v>
      </c>
      <c r="F133" s="3">
        <v>0.4</v>
      </c>
      <c r="G133" s="3" t="s">
        <v>524</v>
      </c>
      <c r="H133" s="3" t="s">
        <v>413</v>
      </c>
      <c r="I133" s="3">
        <v>25</v>
      </c>
      <c r="J133" s="3" t="s">
        <v>68</v>
      </c>
      <c r="K133" s="3"/>
    </row>
    <row r="134" spans="2:11" x14ac:dyDescent="0.25">
      <c r="B134" s="3"/>
      <c r="C134" s="3" t="s">
        <v>525</v>
      </c>
      <c r="D134" s="6" t="s">
        <v>71</v>
      </c>
      <c r="E134" s="3" t="s">
        <v>77</v>
      </c>
      <c r="F134" s="3">
        <v>0.2</v>
      </c>
      <c r="G134" s="3" t="s">
        <v>528</v>
      </c>
      <c r="H134" s="3" t="s">
        <v>413</v>
      </c>
      <c r="I134" s="3">
        <v>35</v>
      </c>
      <c r="J134" s="3" t="s">
        <v>68</v>
      </c>
      <c r="K134" s="3"/>
    </row>
    <row r="135" spans="2:11" x14ac:dyDescent="0.25">
      <c r="B135" s="3"/>
      <c r="C135" s="3" t="s">
        <v>526</v>
      </c>
      <c r="D135" s="6" t="s">
        <v>71</v>
      </c>
      <c r="E135" s="3" t="s">
        <v>77</v>
      </c>
      <c r="F135" s="3">
        <v>0.2</v>
      </c>
      <c r="G135" s="3" t="s">
        <v>529</v>
      </c>
      <c r="H135" s="3" t="s">
        <v>413</v>
      </c>
      <c r="I135" s="3">
        <v>31</v>
      </c>
      <c r="J135" s="3" t="s">
        <v>68</v>
      </c>
      <c r="K135" s="3"/>
    </row>
    <row r="136" spans="2:11" x14ac:dyDescent="0.25">
      <c r="B136" s="3"/>
      <c r="C136" s="3" t="s">
        <v>527</v>
      </c>
      <c r="D136" s="6" t="s">
        <v>71</v>
      </c>
      <c r="E136" s="3" t="s">
        <v>77</v>
      </c>
      <c r="F136" s="3">
        <v>0.2</v>
      </c>
      <c r="G136" s="3" t="s">
        <v>530</v>
      </c>
      <c r="H136" s="3" t="s">
        <v>413</v>
      </c>
      <c r="I136" s="3">
        <v>35</v>
      </c>
      <c r="J136" s="3" t="s">
        <v>68</v>
      </c>
      <c r="K136" s="3"/>
    </row>
    <row r="137" spans="2:11" x14ac:dyDescent="0.25">
      <c r="B137" s="3"/>
      <c r="C137" s="3" t="s">
        <v>531</v>
      </c>
      <c r="D137" s="6" t="s">
        <v>71</v>
      </c>
      <c r="E137" s="3" t="s">
        <v>77</v>
      </c>
      <c r="F137" s="3">
        <v>0.2</v>
      </c>
      <c r="G137" s="3" t="s">
        <v>528</v>
      </c>
      <c r="H137" s="3" t="s">
        <v>413</v>
      </c>
      <c r="I137" s="3">
        <v>39</v>
      </c>
      <c r="J137" s="3" t="s">
        <v>68</v>
      </c>
      <c r="K137" s="3"/>
    </row>
    <row r="138" spans="2:11" x14ac:dyDescent="0.25">
      <c r="B138" s="3"/>
      <c r="C138" s="3" t="s">
        <v>532</v>
      </c>
      <c r="D138" s="6" t="s">
        <v>71</v>
      </c>
      <c r="E138" s="3" t="s">
        <v>77</v>
      </c>
      <c r="F138" s="3">
        <v>0.2</v>
      </c>
      <c r="G138" s="3" t="s">
        <v>529</v>
      </c>
      <c r="H138" s="3" t="s">
        <v>413</v>
      </c>
      <c r="I138" s="3">
        <v>33</v>
      </c>
      <c r="J138" s="3" t="s">
        <v>68</v>
      </c>
      <c r="K138" s="3"/>
    </row>
    <row r="139" spans="2:11" x14ac:dyDescent="0.25">
      <c r="B139" s="3"/>
      <c r="C139" s="3" t="s">
        <v>534</v>
      </c>
      <c r="D139" s="6" t="s">
        <v>71</v>
      </c>
      <c r="E139" s="3" t="s">
        <v>77</v>
      </c>
      <c r="F139" s="3">
        <v>0.2</v>
      </c>
      <c r="G139" s="3" t="s">
        <v>529</v>
      </c>
      <c r="H139" s="3" t="s">
        <v>413</v>
      </c>
      <c r="I139" s="3">
        <v>116</v>
      </c>
      <c r="J139" s="3" t="s">
        <v>68</v>
      </c>
      <c r="K139" s="3"/>
    </row>
    <row r="140" spans="2:11" x14ac:dyDescent="0.25">
      <c r="B140" s="3"/>
      <c r="C140" s="3" t="s">
        <v>535</v>
      </c>
      <c r="D140" s="6" t="s">
        <v>71</v>
      </c>
      <c r="E140" s="3" t="s">
        <v>77</v>
      </c>
      <c r="F140" s="3">
        <v>0.2</v>
      </c>
      <c r="G140" s="3" t="s">
        <v>530</v>
      </c>
      <c r="H140" s="3" t="s">
        <v>413</v>
      </c>
      <c r="I140" s="3">
        <v>62</v>
      </c>
      <c r="J140" s="3" t="s">
        <v>68</v>
      </c>
      <c r="K140" s="3"/>
    </row>
    <row r="141" spans="2:11" x14ac:dyDescent="0.25">
      <c r="B141" s="3"/>
      <c r="C141" s="3" t="s">
        <v>536</v>
      </c>
      <c r="D141" s="6" t="s">
        <v>71</v>
      </c>
      <c r="E141" s="3" t="s">
        <v>77</v>
      </c>
      <c r="F141" s="3">
        <v>0.4</v>
      </c>
      <c r="G141" s="3" t="s">
        <v>540</v>
      </c>
      <c r="H141" s="3" t="s">
        <v>413</v>
      </c>
      <c r="I141" s="3">
        <v>45</v>
      </c>
      <c r="J141" s="3" t="s">
        <v>68</v>
      </c>
      <c r="K141" s="3"/>
    </row>
    <row r="142" spans="2:11" x14ac:dyDescent="0.25">
      <c r="B142" s="3"/>
      <c r="C142" s="3" t="s">
        <v>537</v>
      </c>
      <c r="D142" s="6" t="s">
        <v>71</v>
      </c>
      <c r="E142" s="3" t="s">
        <v>77</v>
      </c>
      <c r="F142" s="3">
        <v>0.4</v>
      </c>
      <c r="G142" s="3" t="s">
        <v>540</v>
      </c>
      <c r="H142" s="3" t="s">
        <v>413</v>
      </c>
      <c r="I142" s="3">
        <v>17</v>
      </c>
      <c r="J142" s="3" t="s">
        <v>68</v>
      </c>
      <c r="K142" s="3"/>
    </row>
    <row r="143" spans="2:11" x14ac:dyDescent="0.25">
      <c r="B143" s="3"/>
      <c r="C143" s="3" t="s">
        <v>538</v>
      </c>
      <c r="D143" s="6" t="s">
        <v>71</v>
      </c>
      <c r="E143" s="3" t="s">
        <v>77</v>
      </c>
      <c r="F143" s="3">
        <v>0.25</v>
      </c>
      <c r="G143" s="3" t="s">
        <v>539</v>
      </c>
      <c r="H143" s="3" t="s">
        <v>413</v>
      </c>
      <c r="I143" s="3">
        <v>14</v>
      </c>
      <c r="J143" s="3" t="s">
        <v>68</v>
      </c>
      <c r="K143" s="3"/>
    </row>
    <row r="144" spans="2:11" x14ac:dyDescent="0.25">
      <c r="B144" s="3"/>
      <c r="C144" s="3" t="s">
        <v>542</v>
      </c>
      <c r="D144" s="6" t="s">
        <v>71</v>
      </c>
      <c r="E144" s="3" t="s">
        <v>77</v>
      </c>
      <c r="F144" s="3">
        <v>0.45</v>
      </c>
      <c r="G144" s="3" t="s">
        <v>438</v>
      </c>
      <c r="H144" s="3" t="s">
        <v>413</v>
      </c>
      <c r="I144" s="3">
        <v>9</v>
      </c>
      <c r="J144" s="3" t="s">
        <v>68</v>
      </c>
      <c r="K144" s="3"/>
    </row>
    <row r="145" spans="1:11" x14ac:dyDescent="0.25">
      <c r="B145" s="3"/>
      <c r="C145" s="3" t="s">
        <v>543</v>
      </c>
      <c r="D145" s="6" t="s">
        <v>71</v>
      </c>
      <c r="E145" s="3" t="s">
        <v>77</v>
      </c>
      <c r="F145" s="3">
        <v>0.3</v>
      </c>
      <c r="G145" s="3" t="s">
        <v>442</v>
      </c>
      <c r="H145" s="3" t="s">
        <v>413</v>
      </c>
      <c r="I145" s="3">
        <v>8</v>
      </c>
      <c r="J145" s="3" t="s">
        <v>68</v>
      </c>
      <c r="K145" s="3"/>
    </row>
    <row r="146" spans="1:11" x14ac:dyDescent="0.25">
      <c r="B146" s="3"/>
      <c r="C146" s="3" t="s">
        <v>544</v>
      </c>
      <c r="D146" s="6" t="s">
        <v>71</v>
      </c>
      <c r="E146" s="3" t="s">
        <v>77</v>
      </c>
      <c r="F146" s="3">
        <v>1</v>
      </c>
      <c r="G146" s="3" t="s">
        <v>498</v>
      </c>
      <c r="H146" s="3" t="s">
        <v>413</v>
      </c>
      <c r="I146" s="3">
        <v>101</v>
      </c>
      <c r="J146" s="3" t="s">
        <v>68</v>
      </c>
      <c r="K146" s="3"/>
    </row>
    <row r="147" spans="1:11" x14ac:dyDescent="0.25">
      <c r="A147" s="121"/>
      <c r="B147" s="3"/>
      <c r="C147" s="3" t="s">
        <v>546</v>
      </c>
      <c r="D147" s="6" t="s">
        <v>71</v>
      </c>
      <c r="E147" s="3" t="s">
        <v>77</v>
      </c>
      <c r="F147" s="3">
        <v>0.5</v>
      </c>
      <c r="G147" s="3" t="s">
        <v>459</v>
      </c>
      <c r="H147" s="3" t="s">
        <v>413</v>
      </c>
      <c r="I147" s="3">
        <v>10</v>
      </c>
      <c r="J147" s="3" t="s">
        <v>68</v>
      </c>
      <c r="K147" s="3"/>
    </row>
    <row r="148" spans="1:11" x14ac:dyDescent="0.25">
      <c r="A148" s="121"/>
      <c r="B148" s="3" t="s">
        <v>547</v>
      </c>
      <c r="C148" s="3" t="s">
        <v>448</v>
      </c>
      <c r="D148" s="6" t="s">
        <v>71</v>
      </c>
      <c r="E148" s="3" t="s">
        <v>77</v>
      </c>
      <c r="F148" s="3">
        <v>1</v>
      </c>
      <c r="G148" s="3" t="s">
        <v>414</v>
      </c>
      <c r="H148" s="3" t="s">
        <v>413</v>
      </c>
      <c r="I148" s="3">
        <v>217</v>
      </c>
      <c r="J148" s="3" t="s">
        <v>68</v>
      </c>
      <c r="K148" s="3"/>
    </row>
    <row r="149" spans="1:11" x14ac:dyDescent="0.25">
      <c r="A149" s="121"/>
      <c r="B149" s="3" t="s">
        <v>547</v>
      </c>
      <c r="C149" s="3" t="s">
        <v>548</v>
      </c>
      <c r="D149" s="6" t="s">
        <v>71</v>
      </c>
      <c r="E149" s="3" t="s">
        <v>77</v>
      </c>
      <c r="F149" s="3">
        <v>0.1</v>
      </c>
      <c r="G149" s="3" t="s">
        <v>414</v>
      </c>
      <c r="H149" s="3" t="s">
        <v>413</v>
      </c>
      <c r="I149" s="3">
        <v>147</v>
      </c>
      <c r="J149" s="3" t="s">
        <v>68</v>
      </c>
      <c r="K149" s="3"/>
    </row>
    <row r="150" spans="1:11" x14ac:dyDescent="0.25">
      <c r="A150" s="121"/>
      <c r="B150" s="3" t="s">
        <v>547</v>
      </c>
      <c r="C150" s="3" t="s">
        <v>549</v>
      </c>
      <c r="D150" s="6" t="s">
        <v>71</v>
      </c>
      <c r="E150" s="3" t="s">
        <v>77</v>
      </c>
      <c r="F150" s="3">
        <v>0.1</v>
      </c>
      <c r="G150" s="3" t="s">
        <v>414</v>
      </c>
      <c r="H150" s="3" t="s">
        <v>413</v>
      </c>
      <c r="I150" s="3">
        <v>147</v>
      </c>
      <c r="J150" s="3" t="s">
        <v>68</v>
      </c>
      <c r="K150" s="3"/>
    </row>
    <row r="151" spans="1:11" x14ac:dyDescent="0.25">
      <c r="A151" s="121"/>
      <c r="B151" s="3" t="s">
        <v>547</v>
      </c>
      <c r="C151" s="3" t="s">
        <v>550</v>
      </c>
      <c r="D151" s="6" t="s">
        <v>71</v>
      </c>
      <c r="E151" s="3" t="s">
        <v>77</v>
      </c>
      <c r="F151" s="3">
        <v>0.1</v>
      </c>
      <c r="G151" s="3" t="s">
        <v>414</v>
      </c>
      <c r="H151" s="3" t="s">
        <v>413</v>
      </c>
      <c r="I151" s="3">
        <v>77</v>
      </c>
      <c r="J151" s="3" t="s">
        <v>68</v>
      </c>
      <c r="K151" s="3"/>
    </row>
    <row r="152" spans="1:11" x14ac:dyDescent="0.25">
      <c r="A152" s="121"/>
      <c r="B152" s="3" t="s">
        <v>547</v>
      </c>
      <c r="C152" s="3" t="s">
        <v>551</v>
      </c>
      <c r="D152" s="6" t="s">
        <v>71</v>
      </c>
      <c r="E152" s="3" t="s">
        <v>77</v>
      </c>
      <c r="F152" s="3">
        <v>0.1</v>
      </c>
      <c r="G152" s="3" t="s">
        <v>414</v>
      </c>
      <c r="H152" s="3" t="s">
        <v>413</v>
      </c>
      <c r="I152" s="3">
        <v>61</v>
      </c>
      <c r="J152" s="3" t="s">
        <v>68</v>
      </c>
      <c r="K152" s="3"/>
    </row>
    <row r="153" spans="1:11" x14ac:dyDescent="0.25">
      <c r="A153" s="121"/>
      <c r="B153" s="3" t="s">
        <v>547</v>
      </c>
      <c r="C153" s="3" t="s">
        <v>552</v>
      </c>
      <c r="D153" s="6" t="s">
        <v>71</v>
      </c>
      <c r="E153" s="3" t="s">
        <v>77</v>
      </c>
      <c r="F153" s="3">
        <v>0.1</v>
      </c>
      <c r="G153" s="3" t="s">
        <v>414</v>
      </c>
      <c r="H153" s="3" t="s">
        <v>413</v>
      </c>
      <c r="I153" s="3">
        <v>69</v>
      </c>
      <c r="J153" s="3" t="s">
        <v>68</v>
      </c>
      <c r="K153" s="3"/>
    </row>
    <row r="154" spans="1:11" x14ac:dyDescent="0.25">
      <c r="A154" s="121"/>
      <c r="B154" s="3" t="s">
        <v>553</v>
      </c>
      <c r="C154" s="3" t="s">
        <v>554</v>
      </c>
      <c r="D154" s="6" t="s">
        <v>71</v>
      </c>
      <c r="E154" s="3" t="s">
        <v>77</v>
      </c>
      <c r="F154" s="3">
        <v>0.1</v>
      </c>
      <c r="G154" s="3" t="s">
        <v>425</v>
      </c>
      <c r="H154" s="3" t="s">
        <v>413</v>
      </c>
      <c r="I154" s="3">
        <v>15</v>
      </c>
      <c r="J154" s="3" t="s">
        <v>68</v>
      </c>
      <c r="K154" s="3"/>
    </row>
    <row r="155" spans="1:11" x14ac:dyDescent="0.25">
      <c r="A155" s="121"/>
      <c r="B155" s="3"/>
      <c r="C155" s="3" t="s">
        <v>555</v>
      </c>
      <c r="D155" s="6" t="s">
        <v>71</v>
      </c>
      <c r="E155" s="3" t="s">
        <v>77</v>
      </c>
      <c r="F155" s="3">
        <v>0.5</v>
      </c>
      <c r="G155" s="3" t="s">
        <v>438</v>
      </c>
      <c r="H155" s="3" t="s">
        <v>413</v>
      </c>
      <c r="I155" s="3">
        <v>2</v>
      </c>
      <c r="J155" s="3" t="s">
        <v>68</v>
      </c>
      <c r="K155" s="3"/>
    </row>
    <row r="156" spans="1:11" x14ac:dyDescent="0.25">
      <c r="A156" s="121"/>
      <c r="B156" s="3"/>
      <c r="C156" s="3"/>
      <c r="D156" s="6"/>
      <c r="E156" s="3"/>
      <c r="F156" s="3"/>
      <c r="G156" s="3"/>
      <c r="H156" s="3"/>
      <c r="I156" s="3"/>
      <c r="J156" s="3"/>
      <c r="K156" s="3"/>
    </row>
    <row r="157" spans="1:11" x14ac:dyDescent="0.25">
      <c r="A157" s="121"/>
      <c r="B157" s="3"/>
      <c r="C157" s="3"/>
      <c r="D157" s="6"/>
      <c r="E157" s="3"/>
      <c r="F157" s="3"/>
      <c r="G157" s="3"/>
      <c r="H157" s="3"/>
      <c r="I157" s="3"/>
      <c r="J157" s="3"/>
      <c r="K157" s="3"/>
    </row>
    <row r="158" spans="1:11" x14ac:dyDescent="0.25">
      <c r="A158" s="121"/>
      <c r="B158" s="3"/>
      <c r="C158" s="3"/>
      <c r="D158" s="6"/>
      <c r="E158" s="3"/>
      <c r="F158" s="3"/>
      <c r="G158" s="3"/>
      <c r="H158" s="3"/>
      <c r="I158" s="3"/>
      <c r="J158" s="3"/>
      <c r="K158" s="3"/>
    </row>
    <row r="159" spans="1:11" x14ac:dyDescent="0.25">
      <c r="A159" s="121"/>
      <c r="B159" s="3"/>
      <c r="C159" s="3"/>
      <c r="D159" s="6"/>
      <c r="E159" s="3"/>
      <c r="F159" s="3"/>
      <c r="G159" s="3"/>
      <c r="H159" s="3"/>
      <c r="I159" s="3"/>
      <c r="J159" s="3"/>
      <c r="K159" s="3"/>
    </row>
    <row r="160" spans="1:11" x14ac:dyDescent="0.25">
      <c r="A160" s="121"/>
      <c r="B160" s="3"/>
      <c r="C160" s="3"/>
      <c r="D160" s="6"/>
      <c r="E160" s="3"/>
      <c r="F160" s="3"/>
      <c r="G160" s="3"/>
      <c r="H160" s="3"/>
      <c r="I160" s="3"/>
      <c r="J160" s="3"/>
      <c r="K160" s="3"/>
    </row>
    <row r="161" spans="1:11" x14ac:dyDescent="0.25">
      <c r="A161" s="121"/>
      <c r="B161" s="3"/>
      <c r="C161" s="3"/>
      <c r="D161" s="6"/>
      <c r="E161" s="3"/>
      <c r="F161" s="3"/>
      <c r="G161" s="3"/>
      <c r="H161" s="3"/>
      <c r="I161" s="3"/>
      <c r="J161" s="3"/>
      <c r="K161" s="3"/>
    </row>
    <row r="162" spans="1:11" x14ac:dyDescent="0.25">
      <c r="A162" s="121"/>
      <c r="B162" s="3"/>
      <c r="C162" s="3"/>
      <c r="D162" s="6"/>
      <c r="E162" s="3"/>
      <c r="F162" s="3"/>
      <c r="G162" s="3"/>
      <c r="H162" s="3"/>
      <c r="I162" s="3"/>
      <c r="J162" s="3"/>
      <c r="K162" s="3"/>
    </row>
    <row r="163" spans="1:11" x14ac:dyDescent="0.25">
      <c r="A163" s="121"/>
      <c r="B163" s="3"/>
      <c r="C163" s="3"/>
      <c r="D163" s="6"/>
      <c r="E163" s="3"/>
      <c r="F163" s="3"/>
      <c r="G163" s="3"/>
      <c r="H163" s="3"/>
      <c r="I163" s="3"/>
      <c r="J163" s="3"/>
      <c r="K163" s="3"/>
    </row>
    <row r="164" spans="1:11" x14ac:dyDescent="0.25">
      <c r="A164" s="121"/>
      <c r="B164" s="3"/>
      <c r="C164" s="3"/>
      <c r="D164" s="6"/>
      <c r="E164" s="3"/>
      <c r="F164" s="3"/>
      <c r="G164" s="3"/>
      <c r="H164" s="3"/>
      <c r="I164" s="3"/>
      <c r="J164" s="3"/>
      <c r="K164" s="3"/>
    </row>
    <row r="165" spans="1:11" x14ac:dyDescent="0.25">
      <c r="A165" s="121"/>
      <c r="B165" s="3"/>
      <c r="C165" s="3"/>
      <c r="D165" s="6"/>
      <c r="E165" s="3"/>
      <c r="F165" s="3"/>
      <c r="G165" s="3"/>
      <c r="H165" s="3"/>
      <c r="I165" s="3"/>
      <c r="J165" s="3"/>
      <c r="K165" s="3"/>
    </row>
    <row r="166" spans="1:11" x14ac:dyDescent="0.25">
      <c r="A166" s="121"/>
      <c r="B166" s="3"/>
      <c r="C166" s="3"/>
      <c r="D166" s="6"/>
      <c r="E166" s="3"/>
      <c r="F166" s="3"/>
      <c r="G166" s="3"/>
      <c r="H166" s="3"/>
      <c r="I166" s="3"/>
      <c r="J166" s="3"/>
      <c r="K166" s="3"/>
    </row>
    <row r="167" spans="1:11" x14ac:dyDescent="0.25">
      <c r="A167" s="121"/>
      <c r="B167" s="3"/>
      <c r="C167" s="3"/>
      <c r="D167" s="6"/>
      <c r="E167" s="3"/>
      <c r="F167" s="3"/>
      <c r="G167" s="3"/>
      <c r="H167" s="3"/>
      <c r="I167" s="3"/>
      <c r="J167" s="3"/>
      <c r="K167" s="3"/>
    </row>
    <row r="168" spans="1:11" x14ac:dyDescent="0.25">
      <c r="A168" s="121"/>
      <c r="B168" s="3"/>
      <c r="C168" s="3"/>
      <c r="D168" s="6"/>
      <c r="E168" s="3"/>
      <c r="F168" s="3"/>
      <c r="G168" s="3"/>
      <c r="H168" s="3"/>
      <c r="I168" s="3"/>
      <c r="J168" s="3"/>
      <c r="K168" s="3"/>
    </row>
    <row r="169" spans="1:11" x14ac:dyDescent="0.25">
      <c r="A169" s="121"/>
      <c r="B169" s="3"/>
      <c r="C169" s="3"/>
      <c r="D169" s="6"/>
      <c r="E169" s="3"/>
      <c r="F169" s="3"/>
      <c r="G169" s="3"/>
      <c r="H169" s="3"/>
      <c r="I169" s="3"/>
      <c r="J169" s="3"/>
      <c r="K169" s="3"/>
    </row>
    <row r="170" spans="1:11" x14ac:dyDescent="0.25">
      <c r="A170" s="121"/>
      <c r="B170" s="3"/>
      <c r="C170" s="3"/>
      <c r="D170" s="6"/>
      <c r="E170" s="3"/>
      <c r="F170" s="3"/>
      <c r="G170" s="3"/>
      <c r="H170" s="3"/>
      <c r="I170" s="3"/>
      <c r="J170" s="3"/>
      <c r="K170" s="3"/>
    </row>
    <row r="171" spans="1:11" x14ac:dyDescent="0.25">
      <c r="A171" s="121"/>
      <c r="B171" s="3"/>
      <c r="C171" s="3"/>
      <c r="D171" s="6"/>
      <c r="E171" s="3"/>
      <c r="F171" s="3"/>
      <c r="G171" s="3"/>
      <c r="H171" s="3"/>
      <c r="I171" s="3"/>
      <c r="J171" s="3"/>
      <c r="K171" s="3"/>
    </row>
    <row r="172" spans="1:11" x14ac:dyDescent="0.25">
      <c r="A172" s="121"/>
      <c r="B172" s="3"/>
      <c r="C172" s="3"/>
      <c r="D172" s="6"/>
      <c r="E172" s="3"/>
      <c r="F172" s="3"/>
      <c r="G172" s="3"/>
      <c r="H172" s="3"/>
      <c r="I172" s="3"/>
      <c r="J172" s="3"/>
      <c r="K172" s="3"/>
    </row>
    <row r="173" spans="1:11" x14ac:dyDescent="0.25">
      <c r="A173" s="121"/>
      <c r="B173" s="3"/>
      <c r="C173" s="3"/>
      <c r="D173" s="6"/>
      <c r="E173" s="3"/>
      <c r="F173" s="3"/>
      <c r="G173" s="3"/>
      <c r="H173" s="3"/>
      <c r="I173" s="3"/>
      <c r="J173" s="3"/>
      <c r="K173" s="3"/>
    </row>
    <row r="174" spans="1:11" x14ac:dyDescent="0.25">
      <c r="A174" s="121"/>
      <c r="B174" s="3"/>
      <c r="C174" s="3"/>
      <c r="D174" s="6"/>
      <c r="E174" s="3"/>
      <c r="F174" s="3"/>
      <c r="G174" s="3"/>
      <c r="H174" s="3"/>
      <c r="I174" s="3"/>
      <c r="J174" s="3"/>
      <c r="K174" s="3"/>
    </row>
    <row r="175" spans="1:11" x14ac:dyDescent="0.25">
      <c r="A175" s="121"/>
      <c r="B175" s="3"/>
      <c r="C175" s="3"/>
      <c r="D175" s="6"/>
      <c r="E175" s="3"/>
      <c r="F175" s="3"/>
      <c r="G175" s="3"/>
      <c r="H175" s="3"/>
      <c r="I175" s="3"/>
      <c r="J175" s="3"/>
      <c r="K175" s="3"/>
    </row>
    <row r="176" spans="1:11" x14ac:dyDescent="0.25">
      <c r="A176" s="121"/>
      <c r="B176" s="3"/>
      <c r="C176" s="3"/>
      <c r="D176" s="6"/>
      <c r="E176" s="3"/>
      <c r="F176" s="3"/>
      <c r="G176" s="3"/>
      <c r="H176" s="3"/>
      <c r="I176" s="3"/>
      <c r="J176" s="3"/>
      <c r="K176" s="3"/>
    </row>
    <row r="177" spans="1:11" x14ac:dyDescent="0.25">
      <c r="A177" s="121"/>
      <c r="B177" s="3"/>
      <c r="C177" s="3"/>
      <c r="D177" s="6"/>
      <c r="E177" s="3"/>
      <c r="F177" s="3"/>
      <c r="G177" s="3"/>
      <c r="H177" s="3"/>
      <c r="I177" s="3"/>
      <c r="J177" s="3"/>
      <c r="K177" s="3"/>
    </row>
    <row r="178" spans="1:11" x14ac:dyDescent="0.25">
      <c r="A178" s="121"/>
      <c r="B178" s="3"/>
      <c r="C178" s="3"/>
      <c r="D178" s="6"/>
      <c r="E178" s="3"/>
      <c r="F178" s="3"/>
      <c r="G178" s="3"/>
      <c r="H178" s="3"/>
      <c r="I178" s="3"/>
      <c r="J178" s="3"/>
      <c r="K178" s="3"/>
    </row>
    <row r="179" spans="1:11" x14ac:dyDescent="0.25">
      <c r="A179" s="121"/>
      <c r="B179" s="3"/>
      <c r="C179" s="3"/>
      <c r="D179" s="6"/>
      <c r="E179" s="3"/>
      <c r="F179" s="3"/>
      <c r="G179" s="3"/>
      <c r="H179" s="3"/>
      <c r="I179" s="3"/>
      <c r="J179" s="3"/>
      <c r="K179" s="3"/>
    </row>
    <row r="180" spans="1:11" x14ac:dyDescent="0.25">
      <c r="A180" s="121"/>
      <c r="B180" s="3"/>
      <c r="C180" s="3"/>
      <c r="D180" s="6"/>
      <c r="E180" s="3"/>
      <c r="F180" s="3"/>
      <c r="G180" s="3"/>
      <c r="H180" s="3"/>
      <c r="I180" s="3"/>
      <c r="J180" s="3"/>
      <c r="K180" s="3"/>
    </row>
    <row r="181" spans="1:11" x14ac:dyDescent="0.25">
      <c r="A181" s="121"/>
      <c r="B181" s="3"/>
      <c r="C181" s="3"/>
      <c r="D181" s="6"/>
      <c r="E181" s="3"/>
      <c r="F181" s="3"/>
      <c r="G181" s="3"/>
      <c r="H181" s="3"/>
      <c r="I181" s="3"/>
      <c r="J181" s="3"/>
      <c r="K181" s="3"/>
    </row>
    <row r="182" spans="1:11" x14ac:dyDescent="0.25">
      <c r="A182" s="121"/>
      <c r="B182" s="3"/>
      <c r="C182" s="3"/>
      <c r="D182" s="6"/>
      <c r="E182" s="3"/>
      <c r="F182" s="3"/>
      <c r="G182" s="3"/>
      <c r="H182" s="3"/>
      <c r="I182" s="3"/>
      <c r="J182" s="3"/>
      <c r="K182" s="3"/>
    </row>
    <row r="183" spans="1:11" x14ac:dyDescent="0.25">
      <c r="A183" s="121"/>
      <c r="B183" s="3"/>
      <c r="C183" s="3"/>
      <c r="D183" s="6"/>
      <c r="E183" s="3"/>
      <c r="F183" s="3"/>
      <c r="G183" s="3"/>
      <c r="H183" s="3"/>
      <c r="I183" s="3"/>
      <c r="J183" s="3"/>
      <c r="K183" s="3"/>
    </row>
    <row r="184" spans="1:11" x14ac:dyDescent="0.25">
      <c r="A184" s="121"/>
      <c r="B184" s="3"/>
      <c r="C184" s="3"/>
      <c r="D184" s="6"/>
      <c r="E184" s="3"/>
      <c r="F184" s="3"/>
      <c r="G184" s="3"/>
      <c r="H184" s="3"/>
      <c r="I184" s="3"/>
      <c r="J184" s="3"/>
      <c r="K184" s="3"/>
    </row>
    <row r="185" spans="1:11" x14ac:dyDescent="0.25">
      <c r="A185" s="121"/>
      <c r="B185" s="3"/>
      <c r="C185" s="3"/>
      <c r="D185" s="6"/>
      <c r="E185" s="3"/>
      <c r="F185" s="3"/>
      <c r="G185" s="3"/>
      <c r="H185" s="3"/>
      <c r="I185" s="3"/>
      <c r="J185" s="3"/>
      <c r="K185" s="3"/>
    </row>
    <row r="186" spans="1:11" x14ac:dyDescent="0.25">
      <c r="A186" s="121"/>
      <c r="B186" s="3"/>
      <c r="C186" s="3"/>
      <c r="D186" s="6"/>
      <c r="E186" s="3"/>
      <c r="F186" s="3"/>
      <c r="G186" s="3"/>
      <c r="H186" s="3"/>
      <c r="I186" s="3"/>
      <c r="J186" s="3"/>
      <c r="K186" s="3"/>
    </row>
    <row r="187" spans="1:11" x14ac:dyDescent="0.25">
      <c r="A187" s="121"/>
      <c r="B187" s="3"/>
      <c r="C187" s="3"/>
      <c r="D187" s="6"/>
      <c r="E187" s="3"/>
      <c r="F187" s="3"/>
      <c r="G187" s="3"/>
      <c r="H187" s="3"/>
      <c r="I187" s="3"/>
      <c r="J187" s="3"/>
      <c r="K187" s="3"/>
    </row>
    <row r="188" spans="1:11" x14ac:dyDescent="0.25">
      <c r="A188" s="121"/>
      <c r="B188" s="3"/>
      <c r="C188" s="3"/>
      <c r="D188" s="6"/>
      <c r="E188" s="3"/>
      <c r="F188" s="3"/>
      <c r="G188" s="3"/>
      <c r="H188" s="3"/>
      <c r="I188" s="3"/>
      <c r="J188" s="3"/>
      <c r="K188" s="3"/>
    </row>
    <row r="189" spans="1:11" x14ac:dyDescent="0.25">
      <c r="A189" s="121"/>
      <c r="B189" s="3"/>
      <c r="C189" s="3"/>
      <c r="D189" s="6"/>
      <c r="E189" s="3"/>
      <c r="F189" s="3"/>
      <c r="G189" s="3"/>
      <c r="H189" s="3"/>
      <c r="I189" s="3"/>
      <c r="J189" s="3"/>
      <c r="K189" s="3"/>
    </row>
    <row r="190" spans="1:11" x14ac:dyDescent="0.25">
      <c r="A190" s="121"/>
      <c r="B190" s="3"/>
      <c r="C190" s="3"/>
      <c r="D190" s="6"/>
      <c r="E190" s="3"/>
      <c r="F190" s="3"/>
      <c r="G190" s="3"/>
      <c r="H190" s="3"/>
      <c r="I190" s="3"/>
      <c r="J190" s="3"/>
      <c r="K190" s="3"/>
    </row>
    <row r="191" spans="1:11" x14ac:dyDescent="0.25">
      <c r="A191" s="121"/>
      <c r="B191" s="3"/>
      <c r="C191" s="3"/>
      <c r="D191" s="6"/>
      <c r="E191" s="3"/>
      <c r="F191" s="3"/>
      <c r="G191" s="3"/>
      <c r="H191" s="3"/>
      <c r="I191" s="3"/>
      <c r="J191" s="3"/>
      <c r="K191" s="3"/>
    </row>
    <row r="192" spans="1:11" x14ac:dyDescent="0.25">
      <c r="A192" s="121"/>
      <c r="B192" s="3"/>
      <c r="C192" s="3"/>
      <c r="D192" s="6"/>
      <c r="E192" s="3"/>
      <c r="F192" s="3"/>
      <c r="G192" s="3"/>
      <c r="H192" s="3"/>
      <c r="I192" s="3"/>
      <c r="J192" s="3"/>
      <c r="K192" s="3"/>
    </row>
    <row r="193" spans="1:11" x14ac:dyDescent="0.25">
      <c r="A193" s="121"/>
      <c r="B193" s="3"/>
      <c r="C193" s="3"/>
      <c r="D193" s="6"/>
      <c r="E193" s="3"/>
      <c r="F193" s="3"/>
      <c r="G193" s="3"/>
      <c r="H193" s="3"/>
      <c r="I193" s="3"/>
      <c r="J193" s="3"/>
      <c r="K193" s="3"/>
    </row>
    <row r="194" spans="1:11" x14ac:dyDescent="0.25">
      <c r="A194" s="121"/>
      <c r="B194" s="3"/>
      <c r="C194" s="3"/>
      <c r="D194" s="6"/>
      <c r="E194" s="3"/>
      <c r="F194" s="3"/>
      <c r="G194" s="3"/>
      <c r="H194" s="3"/>
      <c r="I194" s="3"/>
      <c r="J194" s="3"/>
      <c r="K194" s="3"/>
    </row>
    <row r="195" spans="1:11" x14ac:dyDescent="0.25">
      <c r="A195" s="121"/>
      <c r="B195" s="3"/>
      <c r="C195" s="3"/>
      <c r="D195" s="6"/>
      <c r="E195" s="3"/>
      <c r="F195" s="3"/>
      <c r="G195" s="3"/>
      <c r="H195" s="3"/>
      <c r="I195" s="3"/>
      <c r="J195" s="3"/>
      <c r="K195" s="3"/>
    </row>
    <row r="196" spans="1:11" x14ac:dyDescent="0.25">
      <c r="A196" s="121"/>
      <c r="B196" s="3"/>
      <c r="C196" s="3"/>
      <c r="D196" s="6"/>
      <c r="E196" s="3"/>
      <c r="F196" s="3"/>
      <c r="G196" s="3"/>
      <c r="H196" s="3"/>
      <c r="I196" s="3"/>
      <c r="J196" s="3"/>
      <c r="K196" s="3"/>
    </row>
    <row r="197" spans="1:11" x14ac:dyDescent="0.25">
      <c r="A197" s="121"/>
      <c r="B197" s="3"/>
      <c r="C197" s="3"/>
      <c r="D197" s="6"/>
      <c r="E197" s="3"/>
      <c r="F197" s="3"/>
      <c r="G197" s="3"/>
      <c r="H197" s="3"/>
      <c r="I197" s="3"/>
      <c r="J197" s="3"/>
      <c r="K197" s="3"/>
    </row>
    <row r="198" spans="1:11" x14ac:dyDescent="0.25">
      <c r="A198" s="121"/>
      <c r="B198" s="3"/>
      <c r="C198" s="3"/>
      <c r="D198" s="6"/>
      <c r="E198" s="3"/>
      <c r="F198" s="3"/>
      <c r="G198" s="3"/>
      <c r="H198" s="3"/>
      <c r="I198" s="3"/>
      <c r="J198" s="3"/>
      <c r="K198" s="3"/>
    </row>
    <row r="199" spans="1:11" x14ac:dyDescent="0.25">
      <c r="A199" s="121"/>
      <c r="B199" s="3"/>
      <c r="C199" s="3"/>
      <c r="D199" s="6"/>
      <c r="E199" s="3"/>
      <c r="F199" s="3"/>
      <c r="G199" s="3"/>
      <c r="H199" s="3"/>
      <c r="I199" s="3"/>
      <c r="J199" s="3"/>
      <c r="K199" s="3"/>
    </row>
    <row r="200" spans="1:11" x14ac:dyDescent="0.25">
      <c r="A200" s="121"/>
      <c r="B200" s="3"/>
      <c r="C200" s="3"/>
      <c r="D200" s="6"/>
      <c r="E200" s="3"/>
      <c r="F200" s="3"/>
      <c r="G200" s="3"/>
      <c r="H200" s="3"/>
      <c r="I200" s="3"/>
      <c r="J200" s="3"/>
      <c r="K200" s="3"/>
    </row>
    <row r="201" spans="1:11" x14ac:dyDescent="0.25">
      <c r="A201" s="121"/>
      <c r="B201" s="3"/>
      <c r="C201" s="3"/>
      <c r="D201" s="6"/>
      <c r="E201" s="3"/>
      <c r="F201" s="3"/>
      <c r="G201" s="3"/>
      <c r="H201" s="3"/>
      <c r="I201" s="3"/>
      <c r="J201" s="3"/>
      <c r="K201" s="3"/>
    </row>
    <row r="202" spans="1:11" x14ac:dyDescent="0.25">
      <c r="A202" s="121"/>
      <c r="B202" s="3"/>
      <c r="C202" s="3"/>
      <c r="D202" s="6"/>
      <c r="E202" s="3"/>
      <c r="F202" s="3"/>
      <c r="G202" s="3"/>
      <c r="H202" s="3"/>
      <c r="I202" s="3"/>
      <c r="J202" s="3"/>
      <c r="K202" s="3"/>
    </row>
    <row r="203" spans="1:11" x14ac:dyDescent="0.25">
      <c r="A203" s="121"/>
      <c r="B203" s="3"/>
      <c r="C203" s="3"/>
      <c r="D203" s="6"/>
      <c r="E203" s="3"/>
      <c r="F203" s="3"/>
      <c r="G203" s="3"/>
      <c r="H203" s="3"/>
      <c r="I203" s="3"/>
      <c r="J203" s="3"/>
      <c r="K203" s="3"/>
    </row>
    <row r="204" spans="1:11" x14ac:dyDescent="0.25">
      <c r="A204" s="121"/>
      <c r="B204" s="3"/>
      <c r="C204" s="3"/>
      <c r="D204" s="6"/>
      <c r="E204" s="3"/>
      <c r="F204" s="3"/>
      <c r="G204" s="3"/>
      <c r="H204" s="3"/>
      <c r="I204" s="3"/>
      <c r="J204" s="3"/>
      <c r="K204" s="3"/>
    </row>
    <row r="205" spans="1:11" x14ac:dyDescent="0.25">
      <c r="A205" s="121"/>
      <c r="B205" s="3"/>
      <c r="C205" s="3"/>
      <c r="D205" s="6"/>
      <c r="E205" s="3"/>
      <c r="F205" s="3"/>
      <c r="G205" s="3"/>
      <c r="H205" s="3"/>
      <c r="I205" s="3"/>
      <c r="J205" s="3"/>
      <c r="K205" s="3"/>
    </row>
    <row r="206" spans="1:11" x14ac:dyDescent="0.25">
      <c r="A206" s="121"/>
      <c r="B206" s="3"/>
      <c r="C206" s="3"/>
      <c r="D206" s="6"/>
      <c r="E206" s="3"/>
      <c r="F206" s="3"/>
      <c r="G206" s="3"/>
      <c r="H206" s="3"/>
      <c r="I206" s="3"/>
      <c r="J206" s="3"/>
      <c r="K206" s="3"/>
    </row>
    <row r="207" spans="1:11" x14ac:dyDescent="0.25">
      <c r="A207" s="121"/>
      <c r="B207" s="3"/>
      <c r="C207" s="3"/>
      <c r="D207" s="6"/>
      <c r="E207" s="3"/>
      <c r="F207" s="3"/>
      <c r="G207" s="3"/>
      <c r="H207" s="3"/>
      <c r="I207" s="3"/>
      <c r="J207" s="3"/>
      <c r="K207" s="3"/>
    </row>
    <row r="208" spans="1:11" x14ac:dyDescent="0.25">
      <c r="A208" s="121"/>
      <c r="B208" s="3"/>
      <c r="C208" s="3"/>
      <c r="D208" s="6"/>
      <c r="E208" s="3"/>
      <c r="F208" s="3"/>
      <c r="G208" s="3"/>
      <c r="H208" s="3"/>
      <c r="I208" s="3"/>
      <c r="J208" s="3"/>
      <c r="K208" s="3"/>
    </row>
    <row r="209" spans="1:11" x14ac:dyDescent="0.25">
      <c r="A209" s="121"/>
      <c r="B209" s="3"/>
      <c r="C209" s="3"/>
      <c r="D209" s="6"/>
      <c r="E209" s="3"/>
      <c r="F209" s="3"/>
      <c r="G209" s="3"/>
      <c r="H209" s="3"/>
      <c r="I209" s="3"/>
      <c r="J209" s="3"/>
      <c r="K209" s="3"/>
    </row>
    <row r="210" spans="1:11" x14ac:dyDescent="0.25">
      <c r="A210" s="121"/>
      <c r="B210" s="3"/>
      <c r="C210" s="3"/>
      <c r="D210" s="6"/>
      <c r="E210" s="3"/>
      <c r="F210" s="3"/>
      <c r="G210" s="3"/>
      <c r="H210" s="3"/>
      <c r="I210" s="3"/>
      <c r="J210" s="3"/>
      <c r="K210" s="3"/>
    </row>
    <row r="211" spans="1:11" x14ac:dyDescent="0.25">
      <c r="A211" s="121"/>
      <c r="B211" s="3"/>
      <c r="C211" s="3"/>
      <c r="D211" s="6"/>
      <c r="E211" s="3"/>
      <c r="F211" s="3"/>
      <c r="G211" s="3"/>
      <c r="H211" s="3"/>
      <c r="I211" s="3"/>
      <c r="J211" s="3"/>
      <c r="K211" s="3"/>
    </row>
    <row r="212" spans="1:11" x14ac:dyDescent="0.25">
      <c r="A212" s="121"/>
      <c r="B212" s="3"/>
      <c r="C212" s="3"/>
      <c r="D212" s="6"/>
      <c r="E212" s="3"/>
      <c r="F212" s="3"/>
      <c r="G212" s="3"/>
      <c r="H212" s="3"/>
      <c r="I212" s="3"/>
      <c r="J212" s="3"/>
      <c r="K212" s="3"/>
    </row>
    <row r="213" spans="1:11" x14ac:dyDescent="0.25">
      <c r="A213" s="121"/>
      <c r="B213" s="3"/>
      <c r="C213" s="3"/>
      <c r="D213" s="6"/>
      <c r="E213" s="3"/>
      <c r="F213" s="3"/>
      <c r="G213" s="3"/>
      <c r="H213" s="3"/>
      <c r="I213" s="3"/>
      <c r="J213" s="3"/>
      <c r="K213" s="3"/>
    </row>
    <row r="214" spans="1:11" x14ac:dyDescent="0.25">
      <c r="A214" s="121"/>
      <c r="B214" s="3"/>
      <c r="C214" s="3"/>
      <c r="D214" s="6"/>
      <c r="E214" s="3"/>
      <c r="F214" s="3"/>
      <c r="G214" s="3"/>
      <c r="H214" s="3"/>
      <c r="I214" s="3"/>
      <c r="J214" s="3"/>
      <c r="K214" s="3"/>
    </row>
    <row r="215" spans="1:11" x14ac:dyDescent="0.25">
      <c r="A215" s="121"/>
      <c r="B215" s="3"/>
      <c r="C215" s="3"/>
      <c r="D215" s="6"/>
      <c r="E215" s="3"/>
      <c r="F215" s="3"/>
      <c r="G215" s="3"/>
      <c r="H215" s="3"/>
      <c r="I215" s="3"/>
      <c r="J215" s="3"/>
      <c r="K215" s="3"/>
    </row>
    <row r="216" spans="1:11" x14ac:dyDescent="0.25">
      <c r="A216" s="121"/>
      <c r="B216" s="3"/>
      <c r="C216" s="3"/>
      <c r="D216" s="6"/>
      <c r="E216" s="3"/>
      <c r="F216" s="3"/>
      <c r="G216" s="3"/>
      <c r="H216" s="3"/>
      <c r="I216" s="3"/>
      <c r="J216" s="3"/>
      <c r="K216" s="3"/>
    </row>
    <row r="217" spans="1:11" x14ac:dyDescent="0.25">
      <c r="A217" s="121"/>
      <c r="B217" s="3"/>
      <c r="C217" s="124"/>
      <c r="D217" s="6"/>
      <c r="E217" s="3"/>
      <c r="F217" s="3"/>
      <c r="G217" s="3"/>
      <c r="H217" s="3"/>
      <c r="I217" s="3"/>
      <c r="J217" s="3"/>
      <c r="K217" s="3"/>
    </row>
    <row r="218" spans="1:11" x14ac:dyDescent="0.25">
      <c r="A218" s="121"/>
      <c r="B218" s="3"/>
      <c r="C218" s="3"/>
      <c r="D218" s="6"/>
      <c r="E218" s="3"/>
      <c r="F218" s="3"/>
      <c r="G218" s="3"/>
      <c r="H218" s="3"/>
      <c r="I218" s="3"/>
      <c r="J218" s="3"/>
      <c r="K218" s="3"/>
    </row>
    <row r="219" spans="1:11" x14ac:dyDescent="0.25">
      <c r="A219" s="121"/>
    </row>
    <row r="220" spans="1:11" x14ac:dyDescent="0.25">
      <c r="A220" s="121"/>
    </row>
    <row r="221" spans="1:11" x14ac:dyDescent="0.25">
      <c r="A221" s="121"/>
      <c r="B221" s="5"/>
      <c r="C221" s="5"/>
      <c r="D221" s="5"/>
    </row>
    <row r="222" spans="1:11" x14ac:dyDescent="0.25">
      <c r="A222" s="121"/>
    </row>
    <row r="223" spans="1:11" x14ac:dyDescent="0.25">
      <c r="A223" s="121"/>
    </row>
    <row r="224" spans="1:11" x14ac:dyDescent="0.25">
      <c r="A224" s="121"/>
    </row>
    <row r="225" spans="1:1" x14ac:dyDescent="0.25">
      <c r="A225" s="121"/>
    </row>
  </sheetData>
  <mergeCells count="3">
    <mergeCell ref="A1:F1"/>
    <mergeCell ref="B40:D42"/>
    <mergeCell ref="B45:D47"/>
  </mergeCells>
  <dataValidations count="7">
    <dataValidation type="list" allowBlank="1" showInputMessage="1" showErrorMessage="1" sqref="B21:B32">
      <formula1>$S$2:$S$3</formula1>
    </dataValidation>
    <dataValidation type="list" allowBlank="1" showInputMessage="1" showErrorMessage="1" sqref="D31:D32">
      <formula1>$U$2:$U$17</formula1>
    </dataValidation>
    <dataValidation type="list" allowBlank="1" showInputMessage="1" showErrorMessage="1" sqref="B18">
      <formula1>$S$2:$S$16</formula1>
    </dataValidation>
    <dataValidation type="list" allowBlank="1" showInputMessage="1" sqref="B4:B16">
      <formula1>$S$2:$S$3</formula1>
    </dataValidation>
    <dataValidation type="list" allowBlank="1" showInputMessage="1" showErrorMessage="1" sqref="E52:E218">
      <formula1>$X$2:$X$6</formula1>
    </dataValidation>
    <dataValidation type="list" allowBlank="1" showInputMessage="1" showErrorMessage="1" sqref="J52:J218">
      <formula1>$V$2:$V$6</formula1>
    </dataValidation>
    <dataValidation type="list" allowBlank="1" showInputMessage="1" showErrorMessage="1" sqref="D52:D218">
      <formula1>$W$2:$W$3</formula1>
    </dataValidation>
  </dataValidations>
  <pageMargins left="0.7" right="0.7" top="0.75" bottom="0.75" header="0.3" footer="0.3"/>
  <pageSetup orientation="portrait" r:id="rId1"/>
  <customProperties>
    <customPr name="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D4" zoomScale="90" zoomScaleNormal="90" workbookViewId="0">
      <selection activeCell="E14" sqref="E14"/>
    </sheetView>
  </sheetViews>
  <sheetFormatPr defaultColWidth="8.85546875" defaultRowHeight="15.75" x14ac:dyDescent="0.25"/>
  <cols>
    <col min="1" max="1" width="71.7109375" style="1" customWidth="1"/>
    <col min="2" max="2" width="40.42578125" style="1" customWidth="1"/>
    <col min="3" max="3" width="42.7109375" style="1" bestFit="1" customWidth="1"/>
    <col min="4" max="4" width="29.5703125" style="1" customWidth="1"/>
    <col min="5" max="5" width="21.85546875" style="1" customWidth="1"/>
    <col min="6" max="6" width="28.28515625" style="1" customWidth="1"/>
    <col min="7" max="7" width="42.7109375" style="1" customWidth="1"/>
    <col min="8" max="8" width="34.140625" style="1" customWidth="1"/>
    <col min="9" max="9" width="27.42578125" style="1" customWidth="1"/>
    <col min="10" max="10" width="20" style="1" customWidth="1"/>
    <col min="11" max="11" width="18.5703125" style="1" customWidth="1"/>
    <col min="12" max="12" width="21.85546875" style="1" customWidth="1"/>
    <col min="13" max="13" width="8.85546875" style="1"/>
    <col min="14" max="14" width="42.7109375" style="1" bestFit="1" customWidth="1"/>
    <col min="15" max="15" width="16.7109375" style="1" bestFit="1" customWidth="1"/>
    <col min="16" max="16384" width="8.85546875" style="1"/>
  </cols>
  <sheetData>
    <row r="1" spans="1:21" ht="67.900000000000006" customHeight="1" x14ac:dyDescent="0.25">
      <c r="A1" s="186" t="s">
        <v>181</v>
      </c>
      <c r="B1" s="187"/>
      <c r="C1" s="187"/>
      <c r="D1" s="187"/>
      <c r="E1" s="187"/>
      <c r="F1" s="187"/>
      <c r="N1" s="52" t="s">
        <v>83</v>
      </c>
      <c r="O1" s="49" t="s">
        <v>87</v>
      </c>
      <c r="P1" s="47"/>
      <c r="Q1" s="47"/>
      <c r="R1" s="50"/>
      <c r="S1" s="50"/>
      <c r="T1" s="50"/>
      <c r="U1" s="50"/>
    </row>
    <row r="2" spans="1:21" x14ac:dyDescent="0.25">
      <c r="N2" s="47" t="s">
        <v>182</v>
      </c>
      <c r="O2" s="47" t="s">
        <v>88</v>
      </c>
      <c r="P2" s="47" t="s">
        <v>92</v>
      </c>
      <c r="Q2" s="47" t="s">
        <v>26</v>
      </c>
      <c r="R2" s="50"/>
      <c r="S2" s="50"/>
      <c r="T2" s="50"/>
      <c r="U2" s="50"/>
    </row>
    <row r="3" spans="1:21" x14ac:dyDescent="0.25">
      <c r="N3" s="47" t="s">
        <v>183</v>
      </c>
      <c r="O3" s="47" t="s">
        <v>89</v>
      </c>
      <c r="P3" s="47" t="s">
        <v>93</v>
      </c>
      <c r="Q3" s="47" t="s">
        <v>27</v>
      </c>
      <c r="R3" s="50"/>
      <c r="S3" s="50"/>
      <c r="T3" s="50"/>
      <c r="U3" s="50"/>
    </row>
    <row r="4" spans="1:21" ht="63" x14ac:dyDescent="0.25">
      <c r="A4" s="96" t="s">
        <v>184</v>
      </c>
      <c r="B4" s="89" t="s">
        <v>185</v>
      </c>
      <c r="C4" s="89" t="s">
        <v>186</v>
      </c>
      <c r="D4" s="89" t="s">
        <v>196</v>
      </c>
      <c r="E4" s="88" t="s">
        <v>187</v>
      </c>
      <c r="F4" s="88" t="s">
        <v>188</v>
      </c>
      <c r="G4" s="88" t="s">
        <v>189</v>
      </c>
      <c r="H4" s="88" t="s">
        <v>190</v>
      </c>
      <c r="I4" s="89" t="s">
        <v>18</v>
      </c>
      <c r="N4" s="47" t="s">
        <v>293</v>
      </c>
      <c r="O4" s="47" t="s">
        <v>192</v>
      </c>
      <c r="P4" s="47"/>
      <c r="Q4" s="47"/>
      <c r="R4" s="50"/>
      <c r="S4" s="50"/>
      <c r="T4" s="50"/>
      <c r="U4" s="50"/>
    </row>
    <row r="5" spans="1:21" x14ac:dyDescent="0.25">
      <c r="B5" s="9" t="s">
        <v>355</v>
      </c>
      <c r="C5" s="9" t="s">
        <v>182</v>
      </c>
      <c r="D5" s="9" t="s">
        <v>88</v>
      </c>
      <c r="E5" s="9" t="s">
        <v>93</v>
      </c>
      <c r="F5" s="35"/>
      <c r="G5" s="35" t="s">
        <v>356</v>
      </c>
      <c r="H5" s="9" t="s">
        <v>27</v>
      </c>
      <c r="I5" s="9"/>
      <c r="N5" s="47" t="s">
        <v>191</v>
      </c>
      <c r="O5" s="47" t="s">
        <v>90</v>
      </c>
      <c r="P5" s="47"/>
      <c r="Q5" s="47"/>
      <c r="R5" s="50"/>
      <c r="S5" s="50"/>
      <c r="T5" s="50"/>
      <c r="U5" s="50"/>
    </row>
    <row r="6" spans="1:21" x14ac:dyDescent="0.25">
      <c r="B6" s="9" t="s">
        <v>357</v>
      </c>
      <c r="C6" s="9" t="s">
        <v>36</v>
      </c>
      <c r="D6" s="9" t="s">
        <v>90</v>
      </c>
      <c r="E6" s="9" t="s">
        <v>93</v>
      </c>
      <c r="F6" s="35" t="s">
        <v>358</v>
      </c>
      <c r="G6" s="35" t="s">
        <v>359</v>
      </c>
      <c r="H6" s="9" t="s">
        <v>26</v>
      </c>
      <c r="I6" s="9"/>
      <c r="N6" s="47" t="s">
        <v>79</v>
      </c>
      <c r="O6" s="47" t="s">
        <v>167</v>
      </c>
      <c r="P6" s="47"/>
      <c r="Q6" s="47"/>
      <c r="R6" s="50"/>
      <c r="S6" s="50"/>
      <c r="T6" s="50"/>
      <c r="U6" s="50"/>
    </row>
    <row r="7" spans="1:21" x14ac:dyDescent="0.25">
      <c r="B7" s="9" t="s">
        <v>360</v>
      </c>
      <c r="C7" s="9" t="s">
        <v>183</v>
      </c>
      <c r="D7" s="9" t="s">
        <v>89</v>
      </c>
      <c r="E7" s="9" t="s">
        <v>93</v>
      </c>
      <c r="F7" s="35" t="s">
        <v>361</v>
      </c>
      <c r="G7" s="170">
        <v>4</v>
      </c>
      <c r="H7" s="9" t="s">
        <v>27</v>
      </c>
      <c r="I7" s="9"/>
      <c r="N7" s="47" t="s">
        <v>32</v>
      </c>
      <c r="O7" s="47" t="s">
        <v>91</v>
      </c>
      <c r="P7" s="47"/>
      <c r="Q7" s="47"/>
      <c r="R7" s="50"/>
      <c r="S7" s="50"/>
      <c r="T7" s="50"/>
      <c r="U7" s="50"/>
    </row>
    <row r="8" spans="1:21" x14ac:dyDescent="0.25">
      <c r="B8" s="9" t="s">
        <v>362</v>
      </c>
      <c r="C8" s="9" t="s">
        <v>36</v>
      </c>
      <c r="D8" s="9" t="s">
        <v>90</v>
      </c>
      <c r="E8" s="9" t="s">
        <v>93</v>
      </c>
      <c r="F8" s="35" t="s">
        <v>361</v>
      </c>
      <c r="G8" s="170">
        <v>3</v>
      </c>
      <c r="H8" s="9" t="s">
        <v>27</v>
      </c>
      <c r="I8" s="9"/>
      <c r="N8" s="47" t="s">
        <v>34</v>
      </c>
      <c r="O8" s="47"/>
      <c r="P8" s="47"/>
      <c r="Q8" s="47"/>
      <c r="R8" s="50"/>
      <c r="S8" s="50"/>
      <c r="T8" s="50"/>
      <c r="U8" s="50"/>
    </row>
    <row r="9" spans="1:21" x14ac:dyDescent="0.25">
      <c r="B9" s="9" t="s">
        <v>372</v>
      </c>
      <c r="C9" s="9" t="s">
        <v>183</v>
      </c>
      <c r="D9" s="9" t="s">
        <v>91</v>
      </c>
      <c r="E9" s="9" t="s">
        <v>93</v>
      </c>
      <c r="F9" s="35" t="s">
        <v>361</v>
      </c>
      <c r="G9" s="170">
        <v>1</v>
      </c>
      <c r="H9" s="9" t="s">
        <v>27</v>
      </c>
      <c r="I9" s="9"/>
      <c r="N9" s="47" t="s">
        <v>35</v>
      </c>
      <c r="O9" s="47"/>
      <c r="P9" s="47"/>
      <c r="Q9" s="47"/>
      <c r="R9" s="50"/>
      <c r="S9" s="50"/>
      <c r="T9" s="50"/>
      <c r="U9" s="50"/>
    </row>
    <row r="10" spans="1:21" x14ac:dyDescent="0.25">
      <c r="B10" s="9" t="s">
        <v>363</v>
      </c>
      <c r="C10" s="9" t="s">
        <v>293</v>
      </c>
      <c r="D10" s="9" t="s">
        <v>91</v>
      </c>
      <c r="E10" s="9" t="s">
        <v>92</v>
      </c>
      <c r="F10" s="35"/>
      <c r="G10" s="35"/>
      <c r="H10" s="9" t="s">
        <v>27</v>
      </c>
      <c r="I10" s="171" t="s">
        <v>364</v>
      </c>
      <c r="N10" s="47" t="s">
        <v>36</v>
      </c>
      <c r="O10" s="47"/>
      <c r="P10" s="47"/>
      <c r="Q10" s="47"/>
      <c r="R10" s="50"/>
      <c r="S10" s="50"/>
      <c r="T10" s="50"/>
      <c r="U10" s="50"/>
    </row>
    <row r="11" spans="1:21" x14ac:dyDescent="0.25">
      <c r="B11" s="9" t="s">
        <v>365</v>
      </c>
      <c r="C11" s="9" t="s">
        <v>81</v>
      </c>
      <c r="D11" s="9" t="s">
        <v>88</v>
      </c>
      <c r="E11" s="9" t="s">
        <v>93</v>
      </c>
      <c r="F11" s="35" t="s">
        <v>361</v>
      </c>
      <c r="G11" s="170">
        <v>5</v>
      </c>
      <c r="H11" s="9" t="s">
        <v>27</v>
      </c>
      <c r="I11" s="9"/>
      <c r="N11" s="47" t="s">
        <v>80</v>
      </c>
      <c r="O11" s="47"/>
      <c r="P11" s="47"/>
      <c r="Q11" s="47"/>
      <c r="R11" s="50"/>
      <c r="S11" s="50"/>
      <c r="T11" s="50"/>
      <c r="U11" s="50"/>
    </row>
    <row r="12" spans="1:21" x14ac:dyDescent="0.25">
      <c r="B12" s="9" t="s">
        <v>366</v>
      </c>
      <c r="C12" s="9" t="s">
        <v>8</v>
      </c>
      <c r="D12" s="9" t="s">
        <v>89</v>
      </c>
      <c r="E12" s="9" t="s">
        <v>93</v>
      </c>
      <c r="F12" s="35">
        <v>43040</v>
      </c>
      <c r="G12" s="170">
        <v>1</v>
      </c>
      <c r="H12" s="9" t="s">
        <v>27</v>
      </c>
      <c r="I12" s="9"/>
      <c r="N12" s="47" t="s">
        <v>81</v>
      </c>
      <c r="O12" s="47"/>
      <c r="P12" s="47"/>
      <c r="Q12" s="47"/>
      <c r="R12" s="50"/>
      <c r="S12" s="50"/>
      <c r="T12" s="50"/>
      <c r="U12" s="50"/>
    </row>
    <row r="13" spans="1:21" x14ac:dyDescent="0.25">
      <c r="B13" s="9" t="s">
        <v>367</v>
      </c>
      <c r="C13" s="9" t="s">
        <v>8</v>
      </c>
      <c r="D13" s="9" t="s">
        <v>91</v>
      </c>
      <c r="E13" s="9" t="s">
        <v>93</v>
      </c>
      <c r="F13" s="35" t="s">
        <v>368</v>
      </c>
      <c r="G13" s="170">
        <v>1</v>
      </c>
      <c r="H13" s="9" t="s">
        <v>27</v>
      </c>
      <c r="I13" s="9"/>
      <c r="N13" s="47" t="s">
        <v>84</v>
      </c>
      <c r="O13" s="47"/>
      <c r="P13" s="47"/>
      <c r="Q13" s="47"/>
      <c r="R13" s="50"/>
      <c r="S13" s="50"/>
      <c r="T13" s="50"/>
      <c r="U13" s="50"/>
    </row>
    <row r="14" spans="1:21" x14ac:dyDescent="0.25">
      <c r="B14" s="9" t="s">
        <v>369</v>
      </c>
      <c r="C14" s="9" t="s">
        <v>183</v>
      </c>
      <c r="D14" s="9" t="s">
        <v>192</v>
      </c>
      <c r="E14" s="9" t="s">
        <v>93</v>
      </c>
      <c r="F14" s="35">
        <v>43191</v>
      </c>
      <c r="G14" s="170">
        <v>2</v>
      </c>
      <c r="H14" s="9" t="s">
        <v>27</v>
      </c>
      <c r="I14" s="9"/>
      <c r="N14" s="47" t="s">
        <v>85</v>
      </c>
      <c r="O14" s="47"/>
      <c r="P14" s="47"/>
      <c r="Q14" s="47"/>
      <c r="R14" s="50"/>
      <c r="S14" s="50"/>
      <c r="T14" s="50"/>
      <c r="U14" s="50"/>
    </row>
    <row r="15" spans="1:21" x14ac:dyDescent="0.25">
      <c r="B15" s="9" t="s">
        <v>370</v>
      </c>
      <c r="C15" s="9" t="s">
        <v>183</v>
      </c>
      <c r="D15" s="9" t="s">
        <v>192</v>
      </c>
      <c r="E15" s="9" t="s">
        <v>93</v>
      </c>
      <c r="F15" s="35">
        <v>42887</v>
      </c>
      <c r="G15" s="170">
        <v>1</v>
      </c>
      <c r="H15" s="9" t="s">
        <v>27</v>
      </c>
      <c r="I15" s="9"/>
      <c r="N15" s="47" t="s">
        <v>86</v>
      </c>
      <c r="O15" s="47"/>
      <c r="P15" s="47"/>
      <c r="Q15" s="47"/>
      <c r="R15" s="50"/>
      <c r="S15" s="50"/>
      <c r="T15" s="50"/>
      <c r="U15" s="50"/>
    </row>
    <row r="16" spans="1:21" x14ac:dyDescent="0.25">
      <c r="B16" s="9" t="s">
        <v>371</v>
      </c>
      <c r="C16" s="9" t="s">
        <v>183</v>
      </c>
      <c r="D16" s="9" t="s">
        <v>89</v>
      </c>
      <c r="E16" s="9" t="s">
        <v>93</v>
      </c>
      <c r="F16" s="35">
        <v>43160</v>
      </c>
      <c r="G16" s="170">
        <v>2</v>
      </c>
      <c r="H16" s="9" t="s">
        <v>27</v>
      </c>
      <c r="I16" s="9"/>
      <c r="N16" s="47" t="s">
        <v>193</v>
      </c>
      <c r="O16" s="47"/>
      <c r="P16" s="47"/>
      <c r="Q16" s="47"/>
      <c r="R16" s="50"/>
      <c r="S16" s="50"/>
      <c r="T16" s="50"/>
      <c r="U16" s="50"/>
    </row>
    <row r="17" spans="2:21" x14ac:dyDescent="0.25">
      <c r="B17" s="9" t="s">
        <v>373</v>
      </c>
      <c r="C17" s="9" t="s">
        <v>36</v>
      </c>
      <c r="D17" s="9" t="s">
        <v>90</v>
      </c>
      <c r="E17" s="9" t="s">
        <v>93</v>
      </c>
      <c r="F17" s="35" t="s">
        <v>361</v>
      </c>
      <c r="G17" s="170">
        <v>1</v>
      </c>
      <c r="H17" s="9" t="s">
        <v>27</v>
      </c>
      <c r="I17" s="9"/>
      <c r="N17" s="47" t="s">
        <v>194</v>
      </c>
      <c r="O17" s="47"/>
      <c r="P17" s="47"/>
      <c r="Q17" s="47"/>
      <c r="R17" s="50"/>
      <c r="S17" s="50"/>
      <c r="T17" s="50"/>
      <c r="U17" s="50"/>
    </row>
    <row r="18" spans="2:21" x14ac:dyDescent="0.25">
      <c r="B18" s="9" t="s">
        <v>374</v>
      </c>
      <c r="C18" s="9" t="s">
        <v>293</v>
      </c>
      <c r="D18" s="9" t="s">
        <v>167</v>
      </c>
      <c r="E18" s="9" t="s">
        <v>93</v>
      </c>
      <c r="F18" s="35">
        <v>42917</v>
      </c>
      <c r="G18" s="170">
        <v>1</v>
      </c>
      <c r="H18" s="9" t="s">
        <v>27</v>
      </c>
      <c r="I18" s="9"/>
      <c r="N18" s="47" t="s">
        <v>195</v>
      </c>
      <c r="O18" s="47"/>
      <c r="P18" s="47"/>
      <c r="Q18" s="47"/>
      <c r="R18" s="50"/>
      <c r="S18" s="50"/>
      <c r="T18" s="50"/>
      <c r="U18" s="50"/>
    </row>
    <row r="19" spans="2:21" x14ac:dyDescent="0.25">
      <c r="B19" s="9" t="s">
        <v>396</v>
      </c>
      <c r="C19" s="9" t="s">
        <v>8</v>
      </c>
      <c r="D19" s="9" t="s">
        <v>167</v>
      </c>
      <c r="E19" s="9" t="s">
        <v>92</v>
      </c>
      <c r="F19" s="35"/>
      <c r="G19" s="35"/>
      <c r="H19" s="9"/>
      <c r="I19" s="9"/>
      <c r="N19" s="47" t="s">
        <v>82</v>
      </c>
      <c r="O19" s="47"/>
      <c r="P19" s="47"/>
      <c r="Q19" s="47"/>
      <c r="R19" s="50"/>
      <c r="S19" s="50"/>
      <c r="T19" s="50"/>
      <c r="U19" s="50"/>
    </row>
    <row r="20" spans="2:21" x14ac:dyDescent="0.25">
      <c r="B20" s="9"/>
      <c r="C20" s="9"/>
      <c r="D20" s="9"/>
      <c r="E20" s="9"/>
      <c r="F20" s="35"/>
      <c r="G20" s="35"/>
      <c r="H20" s="9"/>
      <c r="I20" s="9"/>
      <c r="N20" s="47" t="s">
        <v>294</v>
      </c>
    </row>
    <row r="21" spans="2:21" x14ac:dyDescent="0.25">
      <c r="B21" s="9"/>
      <c r="C21" s="9"/>
      <c r="D21" s="9"/>
      <c r="E21" s="9"/>
      <c r="F21" s="35"/>
      <c r="G21" s="35"/>
      <c r="H21" s="9"/>
      <c r="I21" s="9"/>
      <c r="N21" s="47" t="s">
        <v>8</v>
      </c>
    </row>
    <row r="22" spans="2:21" x14ac:dyDescent="0.25">
      <c r="B22" s="9"/>
      <c r="C22" s="9"/>
      <c r="D22" s="9"/>
      <c r="E22" s="9"/>
      <c r="F22" s="35"/>
      <c r="G22" s="35"/>
      <c r="H22" s="9"/>
      <c r="I22" s="9"/>
    </row>
    <row r="23" spans="2:21" x14ac:dyDescent="0.25">
      <c r="B23" s="9"/>
      <c r="C23" s="9"/>
      <c r="D23" s="9"/>
      <c r="E23" s="9"/>
      <c r="F23" s="35"/>
      <c r="G23" s="35"/>
      <c r="H23" s="9"/>
      <c r="I23" s="9"/>
    </row>
    <row r="24" spans="2:21" x14ac:dyDescent="0.25">
      <c r="B24" s="9"/>
      <c r="C24" s="9"/>
      <c r="D24" s="9"/>
      <c r="E24" s="9"/>
      <c r="F24" s="35"/>
      <c r="G24" s="35"/>
      <c r="H24" s="9"/>
      <c r="I24" s="9"/>
    </row>
    <row r="26" spans="2:21" x14ac:dyDescent="0.25">
      <c r="H26" s="5"/>
      <c r="I26" s="5"/>
      <c r="J26" s="5"/>
    </row>
    <row r="32" spans="2:21" x14ac:dyDescent="0.25">
      <c r="N32" s="5"/>
    </row>
    <row r="35" spans="1:14" s="5" customForma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N35" s="1"/>
    </row>
  </sheetData>
  <mergeCells count="1">
    <mergeCell ref="A1:F1"/>
  </mergeCells>
  <dataValidations count="4">
    <dataValidation type="list" showInputMessage="1" showErrorMessage="1" sqref="E5:E24">
      <formula1>$P$2:$P$3</formula1>
    </dataValidation>
    <dataValidation type="list" allowBlank="1" showInputMessage="1" showErrorMessage="1" sqref="D5:D24">
      <formula1>$O$2:$O$7</formula1>
    </dataValidation>
    <dataValidation type="list" allowBlank="1" showInputMessage="1" showErrorMessage="1" sqref="C5:C24">
      <formula1>$N$2:$N$21</formula1>
    </dataValidation>
    <dataValidation type="list" allowBlank="1" showInputMessage="1" showErrorMessage="1" sqref="H5:H24">
      <formula1>$Q$2:$Q$3</formula1>
    </dataValidation>
  </dataValidations>
  <hyperlinks>
    <hyperlink ref="I10" r:id="rId1"/>
  </hyperlinks>
  <pageMargins left="0.7" right="0.7" top="0.75" bottom="0.75" header="0.3" footer="0.3"/>
  <pageSetup orientation="portrait" r:id="rId2"/>
  <customProperties>
    <customPr name="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9"/>
  <sheetViews>
    <sheetView topLeftCell="B4" zoomScale="90" zoomScaleNormal="90" workbookViewId="0">
      <selection activeCell="F19" sqref="F19"/>
    </sheetView>
  </sheetViews>
  <sheetFormatPr defaultColWidth="8.85546875" defaultRowHeight="15.75" x14ac:dyDescent="0.25"/>
  <cols>
    <col min="1" max="1" width="75.140625" style="1" customWidth="1"/>
    <col min="2" max="5" width="41.5703125" style="1" customWidth="1"/>
    <col min="6" max="6" width="29.85546875" style="1" customWidth="1"/>
    <col min="7" max="7" width="31.85546875" style="1" customWidth="1"/>
    <col min="8" max="8" width="53.140625" style="1" customWidth="1"/>
    <col min="9" max="9" width="24.85546875" style="1" customWidth="1"/>
    <col min="10" max="10" width="8.85546875" style="1" customWidth="1"/>
    <col min="11" max="13" width="8.85546875" style="1"/>
    <col min="14" max="14" width="16.7109375" style="1" bestFit="1" customWidth="1"/>
    <col min="15" max="15" width="37" style="1" customWidth="1"/>
    <col min="16" max="16" width="31.28515625" style="1" bestFit="1" customWidth="1"/>
    <col min="17" max="16384" width="8.85546875" style="1"/>
  </cols>
  <sheetData>
    <row r="1" spans="1:15" ht="51" customHeight="1" x14ac:dyDescent="0.25">
      <c r="A1" s="186" t="s">
        <v>233</v>
      </c>
      <c r="B1" s="187"/>
      <c r="C1" s="187"/>
      <c r="D1" s="187"/>
      <c r="E1" s="187"/>
      <c r="F1" s="187"/>
      <c r="G1" s="187"/>
      <c r="H1" s="187"/>
      <c r="N1" s="49" t="s">
        <v>87</v>
      </c>
      <c r="O1" s="49" t="s">
        <v>128</v>
      </c>
    </row>
    <row r="2" spans="1:15" ht="19.149999999999999" customHeight="1" x14ac:dyDescent="0.25">
      <c r="N2" s="47" t="s">
        <v>166</v>
      </c>
      <c r="O2" s="47" t="s">
        <v>55</v>
      </c>
    </row>
    <row r="3" spans="1:15" ht="33.6" customHeight="1" x14ac:dyDescent="0.25">
      <c r="B3" s="4"/>
      <c r="C3" s="4"/>
      <c r="D3" s="4"/>
      <c r="E3" s="4"/>
      <c r="F3" s="4"/>
      <c r="N3" s="47" t="s">
        <v>167</v>
      </c>
      <c r="O3" s="47" t="s">
        <v>56</v>
      </c>
    </row>
    <row r="4" spans="1:15" x14ac:dyDescent="0.25">
      <c r="A4" s="7"/>
      <c r="B4" s="7"/>
      <c r="C4" s="87"/>
      <c r="D4" s="87"/>
      <c r="E4" s="87"/>
      <c r="N4" s="47" t="s">
        <v>168</v>
      </c>
      <c r="O4" s="47" t="s">
        <v>57</v>
      </c>
    </row>
    <row r="5" spans="1:15" ht="38.25" customHeight="1" x14ac:dyDescent="0.25">
      <c r="A5" s="194" t="s">
        <v>317</v>
      </c>
      <c r="B5" s="196" t="s">
        <v>239</v>
      </c>
      <c r="C5" s="198" t="s">
        <v>240</v>
      </c>
      <c r="D5" s="199"/>
      <c r="E5" s="200"/>
      <c r="F5" s="196" t="s">
        <v>238</v>
      </c>
      <c r="G5" s="201" t="s">
        <v>18</v>
      </c>
      <c r="N5" s="47" t="s">
        <v>169</v>
      </c>
      <c r="O5" s="47" t="s">
        <v>58</v>
      </c>
    </row>
    <row r="6" spans="1:15" ht="15" customHeight="1" x14ac:dyDescent="0.25">
      <c r="A6" s="195"/>
      <c r="B6" s="197"/>
      <c r="C6" s="130">
        <v>1</v>
      </c>
      <c r="D6" s="131">
        <v>2</v>
      </c>
      <c r="E6" s="131">
        <v>3</v>
      </c>
      <c r="F6" s="197"/>
      <c r="G6" s="202"/>
      <c r="O6" s="47" t="s">
        <v>59</v>
      </c>
    </row>
    <row r="7" spans="1:15" x14ac:dyDescent="0.25">
      <c r="B7" s="9" t="s">
        <v>375</v>
      </c>
      <c r="C7" s="9" t="s">
        <v>59</v>
      </c>
      <c r="D7" s="9"/>
      <c r="E7" s="9"/>
      <c r="F7" s="9"/>
      <c r="G7" s="9"/>
      <c r="O7" s="47" t="s">
        <v>60</v>
      </c>
    </row>
    <row r="8" spans="1:15" x14ac:dyDescent="0.25">
      <c r="B8" s="9" t="s">
        <v>376</v>
      </c>
      <c r="C8" s="9" t="s">
        <v>60</v>
      </c>
      <c r="D8" s="9"/>
      <c r="E8" s="9"/>
      <c r="F8" s="9" t="s">
        <v>166</v>
      </c>
      <c r="G8" s="9"/>
      <c r="O8" s="47" t="s">
        <v>178</v>
      </c>
    </row>
    <row r="9" spans="1:15" x14ac:dyDescent="0.25">
      <c r="B9" s="9" t="s">
        <v>381</v>
      </c>
      <c r="C9" s="9" t="s">
        <v>41</v>
      </c>
      <c r="D9" s="9"/>
      <c r="E9" s="9"/>
      <c r="F9" s="9" t="s">
        <v>167</v>
      </c>
      <c r="G9" s="9"/>
      <c r="O9" s="47" t="s">
        <v>62</v>
      </c>
    </row>
    <row r="10" spans="1:15" x14ac:dyDescent="0.25">
      <c r="B10" s="9" t="s">
        <v>382</v>
      </c>
      <c r="C10" s="9" t="s">
        <v>41</v>
      </c>
      <c r="D10" s="9"/>
      <c r="E10" s="9"/>
      <c r="F10" s="9" t="s">
        <v>167</v>
      </c>
      <c r="G10" s="9"/>
      <c r="O10" s="47" t="s">
        <v>41</v>
      </c>
    </row>
    <row r="11" spans="1:15" x14ac:dyDescent="0.25">
      <c r="B11" s="9" t="s">
        <v>383</v>
      </c>
      <c r="C11" s="9" t="s">
        <v>59</v>
      </c>
      <c r="D11" s="9"/>
      <c r="E11" s="9"/>
      <c r="F11" s="9" t="s">
        <v>169</v>
      </c>
      <c r="G11" s="9"/>
    </row>
    <row r="12" spans="1:15" x14ac:dyDescent="0.25">
      <c r="B12" s="9" t="s">
        <v>384</v>
      </c>
      <c r="C12" s="9" t="s">
        <v>59</v>
      </c>
      <c r="D12" s="9"/>
      <c r="E12" s="9"/>
      <c r="F12" s="9" t="s">
        <v>166</v>
      </c>
      <c r="G12" s="9"/>
    </row>
    <row r="13" spans="1:15" x14ac:dyDescent="0.25">
      <c r="B13" s="9" t="s">
        <v>385</v>
      </c>
      <c r="C13" s="9" t="s">
        <v>59</v>
      </c>
      <c r="D13" s="9"/>
      <c r="E13" s="9"/>
      <c r="F13" s="9" t="s">
        <v>166</v>
      </c>
      <c r="G13" s="9"/>
    </row>
    <row r="14" spans="1:15" x14ac:dyDescent="0.25">
      <c r="B14" s="9" t="s">
        <v>386</v>
      </c>
      <c r="C14" s="9" t="s">
        <v>59</v>
      </c>
      <c r="D14" s="9"/>
      <c r="E14" s="9"/>
      <c r="F14" s="9" t="s">
        <v>166</v>
      </c>
      <c r="G14" s="9"/>
    </row>
    <row r="15" spans="1:15" x14ac:dyDescent="0.25">
      <c r="B15" s="9" t="s">
        <v>387</v>
      </c>
      <c r="C15" s="9" t="s">
        <v>388</v>
      </c>
      <c r="D15" s="9"/>
      <c r="E15" s="9"/>
      <c r="F15" s="9" t="s">
        <v>168</v>
      </c>
      <c r="G15" s="9"/>
    </row>
    <row r="16" spans="1:15" x14ac:dyDescent="0.25">
      <c r="B16" s="9" t="s">
        <v>389</v>
      </c>
      <c r="C16" s="9" t="s">
        <v>390</v>
      </c>
      <c r="D16" s="9"/>
      <c r="E16" s="9"/>
      <c r="F16" s="9" t="s">
        <v>168</v>
      </c>
      <c r="G16" s="9"/>
    </row>
    <row r="17" spans="1:7" x14ac:dyDescent="0.25">
      <c r="B17" s="9" t="s">
        <v>391</v>
      </c>
      <c r="C17" s="9" t="s">
        <v>392</v>
      </c>
      <c r="D17" s="9"/>
      <c r="E17" s="9"/>
      <c r="F17" s="9" t="s">
        <v>168</v>
      </c>
      <c r="G17" s="9"/>
    </row>
    <row r="18" spans="1:7" x14ac:dyDescent="0.25">
      <c r="B18" s="9" t="s">
        <v>393</v>
      </c>
      <c r="C18" s="9" t="s">
        <v>394</v>
      </c>
      <c r="D18" s="9"/>
      <c r="E18" s="9"/>
      <c r="F18" s="9" t="s">
        <v>167</v>
      </c>
      <c r="G18" s="9"/>
    </row>
    <row r="19" spans="1:7" x14ac:dyDescent="0.25">
      <c r="B19" s="9"/>
      <c r="C19" s="9"/>
      <c r="D19" s="9"/>
      <c r="E19" s="9"/>
      <c r="F19" s="9"/>
      <c r="G19" s="9"/>
    </row>
    <row r="20" spans="1:7" x14ac:dyDescent="0.25">
      <c r="B20" s="9"/>
      <c r="C20" s="9"/>
      <c r="D20" s="9"/>
      <c r="E20" s="9"/>
      <c r="F20" s="9"/>
      <c r="G20" s="9"/>
    </row>
    <row r="21" spans="1:7" x14ac:dyDescent="0.25">
      <c r="B21" s="9"/>
      <c r="C21" s="9"/>
      <c r="D21" s="9"/>
      <c r="E21" s="9"/>
      <c r="F21" s="9"/>
      <c r="G21" s="9"/>
    </row>
    <row r="22" spans="1:7" x14ac:dyDescent="0.25">
      <c r="B22" s="9"/>
      <c r="C22" s="9"/>
      <c r="D22" s="9"/>
      <c r="E22" s="9"/>
      <c r="F22" s="9"/>
      <c r="G22" s="9"/>
    </row>
    <row r="23" spans="1:7" x14ac:dyDescent="0.25">
      <c r="B23" s="9"/>
      <c r="C23" s="9"/>
      <c r="D23" s="9"/>
      <c r="E23" s="9"/>
      <c r="F23" s="9"/>
      <c r="G23" s="9"/>
    </row>
    <row r="24" spans="1:7" x14ac:dyDescent="0.25">
      <c r="B24" s="9"/>
      <c r="C24" s="9"/>
      <c r="D24" s="9"/>
      <c r="E24" s="9"/>
      <c r="F24" s="9"/>
      <c r="G24" s="9"/>
    </row>
    <row r="25" spans="1:7" x14ac:dyDescent="0.25">
      <c r="B25" s="9"/>
      <c r="C25" s="9"/>
      <c r="D25" s="9"/>
      <c r="E25" s="9"/>
      <c r="F25" s="9"/>
      <c r="G25" s="9"/>
    </row>
    <row r="26" spans="1:7" x14ac:dyDescent="0.25">
      <c r="B26" s="9"/>
      <c r="C26" s="9"/>
      <c r="D26" s="9"/>
      <c r="E26" s="9"/>
      <c r="F26" s="9"/>
      <c r="G26" s="9"/>
    </row>
    <row r="27" spans="1:7" x14ac:dyDescent="0.25">
      <c r="B27" s="9"/>
      <c r="C27" s="9"/>
      <c r="D27" s="9"/>
      <c r="E27" s="9"/>
      <c r="F27" s="9"/>
      <c r="G27" s="9"/>
    </row>
    <row r="28" spans="1:7" x14ac:dyDescent="0.25">
      <c r="B28" s="9"/>
      <c r="C28" s="9"/>
      <c r="D28" s="9"/>
      <c r="E28" s="9"/>
      <c r="F28" s="9"/>
      <c r="G28" s="9"/>
    </row>
    <row r="29" spans="1:7" x14ac:dyDescent="0.25">
      <c r="B29" s="9"/>
      <c r="C29" s="9"/>
      <c r="D29" s="9"/>
      <c r="E29" s="9"/>
      <c r="F29" s="9"/>
      <c r="G29" s="9"/>
    </row>
    <row r="30" spans="1:7" x14ac:dyDescent="0.25">
      <c r="B30" s="9"/>
      <c r="C30" s="9"/>
      <c r="D30" s="9"/>
      <c r="E30" s="9"/>
      <c r="F30" s="9"/>
      <c r="G30" s="9"/>
    </row>
    <row r="31" spans="1:7" x14ac:dyDescent="0.25">
      <c r="B31" s="9"/>
      <c r="C31" s="9"/>
      <c r="D31" s="9"/>
      <c r="E31" s="9"/>
      <c r="F31" s="9"/>
      <c r="G31" s="9"/>
    </row>
    <row r="32" spans="1:7" x14ac:dyDescent="0.25">
      <c r="A32" s="5"/>
      <c r="B32" s="5"/>
      <c r="C32" s="5"/>
      <c r="D32" s="5"/>
      <c r="E32" s="5"/>
      <c r="F32" s="5"/>
      <c r="G32" s="5"/>
    </row>
    <row r="33" spans="1:14" x14ac:dyDescent="0.25">
      <c r="A33" s="5"/>
      <c r="B33" s="5"/>
      <c r="C33" s="5"/>
      <c r="D33" s="5"/>
      <c r="E33" s="5"/>
      <c r="F33" s="5"/>
      <c r="G33" s="5"/>
      <c r="H33" s="5"/>
      <c r="I33" s="5"/>
      <c r="K33" s="5"/>
      <c r="L33" s="5"/>
      <c r="M33" s="5"/>
      <c r="N33" s="5"/>
    </row>
    <row r="34" spans="1:14" x14ac:dyDescent="0.25">
      <c r="B34" s="102" t="s">
        <v>179</v>
      </c>
      <c r="C34" s="51"/>
      <c r="D34" s="51"/>
      <c r="E34" s="51"/>
      <c r="F34" s="51"/>
      <c r="H34" s="5"/>
      <c r="I34" s="5"/>
      <c r="K34" s="5"/>
      <c r="L34" s="5"/>
      <c r="M34" s="5"/>
      <c r="N34" s="5"/>
    </row>
    <row r="35" spans="1:14" x14ac:dyDescent="0.25">
      <c r="A35" s="95" t="s">
        <v>180</v>
      </c>
      <c r="B35" s="193"/>
      <c r="C35" s="193"/>
      <c r="D35" s="193"/>
      <c r="E35" s="193"/>
      <c r="F35" s="193"/>
    </row>
    <row r="36" spans="1:14" x14ac:dyDescent="0.25">
      <c r="A36" s="5"/>
      <c r="B36" s="193"/>
      <c r="C36" s="193"/>
      <c r="D36" s="193"/>
      <c r="E36" s="193"/>
      <c r="F36" s="193"/>
    </row>
    <row r="37" spans="1:14" s="5" customFormat="1" x14ac:dyDescent="0.25">
      <c r="B37" s="193"/>
      <c r="C37" s="193"/>
      <c r="D37" s="193"/>
      <c r="E37" s="193"/>
      <c r="F37" s="193"/>
      <c r="G37" s="1"/>
      <c r="H37" s="1"/>
      <c r="I37" s="1"/>
      <c r="J37" s="1"/>
      <c r="K37" s="1"/>
      <c r="L37" s="1"/>
      <c r="M37" s="1"/>
      <c r="N37" s="1"/>
    </row>
    <row r="38" spans="1:14" x14ac:dyDescent="0.25">
      <c r="A38" s="5"/>
      <c r="B38" s="193"/>
      <c r="C38" s="193"/>
      <c r="D38" s="193"/>
      <c r="E38" s="193"/>
      <c r="F38" s="193"/>
    </row>
    <row r="39" spans="1:14" x14ac:dyDescent="0.25">
      <c r="A39" s="5"/>
      <c r="B39" s="5"/>
      <c r="C39" s="5"/>
      <c r="D39" s="5"/>
      <c r="E39" s="5"/>
      <c r="F39" s="5"/>
      <c r="G39" s="5"/>
      <c r="H39" s="5"/>
      <c r="I39" s="5"/>
      <c r="K39" s="5"/>
      <c r="L39" s="5"/>
      <c r="M39" s="5"/>
      <c r="N39" s="5"/>
    </row>
  </sheetData>
  <mergeCells count="7">
    <mergeCell ref="B35:F38"/>
    <mergeCell ref="A5:A6"/>
    <mergeCell ref="A1:H1"/>
    <mergeCell ref="B5:B6"/>
    <mergeCell ref="C5:E5"/>
    <mergeCell ref="F5:F6"/>
    <mergeCell ref="G5:G6"/>
  </mergeCells>
  <dataValidations count="4">
    <dataValidation type="list" allowBlank="1" showInputMessage="1" sqref="F7:F31">
      <formula1>$N$2:$N$5</formula1>
    </dataValidation>
    <dataValidation type="list" allowBlank="1" showInputMessage="1" showErrorMessage="1" sqref="A4">
      <formula1>#REF!</formula1>
    </dataValidation>
    <dataValidation type="list" allowBlank="1" showInputMessage="1" sqref="C7:E31">
      <formula1>$O$2:$O$10</formula1>
    </dataValidation>
    <dataValidation type="list" allowBlank="1" showInputMessage="1" showErrorMessage="1" sqref="B4">
      <formula1>#REF!</formula1>
    </dataValidation>
  </dataValidations>
  <pageMargins left="0.7" right="0.7" top="0.75" bottom="0.75" header="0.3" footer="0.3"/>
  <pageSetup orientation="portrait" r:id="rId1"/>
  <customProperties>
    <customPr name="Guid" r:id="rId2"/>
  </customProperties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topLeftCell="A118" zoomScale="90" zoomScaleNormal="90" workbookViewId="0">
      <selection activeCell="C123" sqref="C123"/>
    </sheetView>
  </sheetViews>
  <sheetFormatPr defaultColWidth="8.85546875" defaultRowHeight="15.75" x14ac:dyDescent="0.25"/>
  <cols>
    <col min="1" max="1" width="86.28515625" style="1" customWidth="1"/>
    <col min="2" max="2" width="35.85546875" style="1" customWidth="1"/>
    <col min="3" max="3" width="18" style="1" customWidth="1"/>
    <col min="4" max="4" width="59.5703125" style="1" customWidth="1"/>
    <col min="5" max="9" width="21.85546875" style="1" customWidth="1"/>
    <col min="10" max="10" width="20" style="1" customWidth="1"/>
    <col min="11" max="11" width="30.42578125" style="1" bestFit="1" customWidth="1"/>
    <col min="12" max="12" width="38.140625" style="1" customWidth="1"/>
    <col min="13" max="13" width="35.28515625" style="1" bestFit="1" customWidth="1"/>
    <col min="14" max="14" width="22.28515625" style="1" customWidth="1"/>
    <col min="15" max="15" width="23.42578125" style="1" customWidth="1"/>
    <col min="16" max="16" width="20.28515625" style="1" customWidth="1"/>
    <col min="17" max="17" width="22.5703125" style="1" customWidth="1"/>
    <col min="18" max="18" width="18.140625" style="1" customWidth="1"/>
    <col min="19" max="19" width="18.5703125" style="1" customWidth="1"/>
    <col min="20" max="20" width="21.85546875" style="1" customWidth="1"/>
    <col min="21" max="16384" width="8.85546875" style="1"/>
  </cols>
  <sheetData>
    <row r="1" spans="1:19" ht="51" customHeight="1" x14ac:dyDescent="0.25">
      <c r="A1" s="186" t="s">
        <v>96</v>
      </c>
      <c r="B1" s="187"/>
      <c r="C1" s="187"/>
      <c r="D1" s="187"/>
      <c r="E1" s="187"/>
      <c r="F1" s="54"/>
      <c r="G1" s="54"/>
      <c r="H1" s="54"/>
      <c r="I1" s="54"/>
      <c r="K1" s="47" t="s">
        <v>103</v>
      </c>
      <c r="L1" s="47" t="s">
        <v>42</v>
      </c>
      <c r="M1" s="47" t="s">
        <v>165</v>
      </c>
      <c r="N1" s="47" t="s">
        <v>121</v>
      </c>
      <c r="O1" s="47" t="s">
        <v>235</v>
      </c>
      <c r="P1" s="12" t="s">
        <v>21</v>
      </c>
      <c r="Q1" s="12" t="s">
        <v>25</v>
      </c>
      <c r="R1" s="12"/>
      <c r="S1" s="12" t="s">
        <v>26</v>
      </c>
    </row>
    <row r="2" spans="1:19" x14ac:dyDescent="0.25">
      <c r="A2" s="21"/>
      <c r="B2" s="53"/>
      <c r="C2" s="53"/>
      <c r="D2" s="53"/>
      <c r="K2" s="47" t="s">
        <v>104</v>
      </c>
      <c r="L2" s="47" t="s">
        <v>31</v>
      </c>
      <c r="M2" s="47" t="s">
        <v>173</v>
      </c>
      <c r="N2" s="47" t="s">
        <v>26</v>
      </c>
      <c r="O2" s="47" t="s">
        <v>236</v>
      </c>
      <c r="P2" s="12" t="s">
        <v>22</v>
      </c>
      <c r="Q2" s="12" t="s">
        <v>26</v>
      </c>
      <c r="R2" s="12"/>
      <c r="S2" s="12" t="s">
        <v>27</v>
      </c>
    </row>
    <row r="3" spans="1:19" x14ac:dyDescent="0.25">
      <c r="A3" s="97" t="s">
        <v>197</v>
      </c>
      <c r="B3" s="98"/>
      <c r="C3" s="99"/>
      <c r="D3" s="100"/>
      <c r="K3" s="47" t="s">
        <v>105</v>
      </c>
      <c r="L3" s="47" t="s">
        <v>32</v>
      </c>
      <c r="M3" s="47" t="s">
        <v>174</v>
      </c>
      <c r="N3" s="47" t="s">
        <v>27</v>
      </c>
      <c r="O3" s="47" t="s">
        <v>237</v>
      </c>
      <c r="P3" s="12" t="s">
        <v>23</v>
      </c>
      <c r="Q3" s="12" t="s">
        <v>27</v>
      </c>
      <c r="R3" s="12" t="s">
        <v>44</v>
      </c>
      <c r="S3" s="12"/>
    </row>
    <row r="4" spans="1:19" x14ac:dyDescent="0.25">
      <c r="A4" s="157" t="s">
        <v>198</v>
      </c>
      <c r="B4" s="94" t="s">
        <v>199</v>
      </c>
      <c r="D4" s="102" t="s">
        <v>200</v>
      </c>
      <c r="E4" s="93"/>
      <c r="K4" s="47" t="s">
        <v>106</v>
      </c>
      <c r="L4" s="47" t="s">
        <v>33</v>
      </c>
      <c r="M4" s="47" t="s">
        <v>175</v>
      </c>
      <c r="N4" s="47"/>
      <c r="O4" s="47" t="s">
        <v>27</v>
      </c>
      <c r="P4" s="12" t="s">
        <v>24</v>
      </c>
      <c r="Q4" s="12"/>
      <c r="R4" s="12" t="s">
        <v>45</v>
      </c>
      <c r="S4" s="12"/>
    </row>
    <row r="5" spans="1:19" x14ac:dyDescent="0.25">
      <c r="A5" s="158" t="s">
        <v>99</v>
      </c>
      <c r="B5" s="132">
        <v>1</v>
      </c>
      <c r="C5" s="133"/>
      <c r="D5" s="31"/>
      <c r="K5" s="47" t="s">
        <v>107</v>
      </c>
      <c r="L5" s="47" t="s">
        <v>34</v>
      </c>
      <c r="M5" s="47"/>
      <c r="N5" s="47"/>
      <c r="O5" s="47"/>
      <c r="P5" s="12"/>
      <c r="Q5" s="12"/>
      <c r="R5" s="12"/>
      <c r="S5" s="12"/>
    </row>
    <row r="6" spans="1:19" x14ac:dyDescent="0.25">
      <c r="A6" s="158" t="s">
        <v>100</v>
      </c>
      <c r="B6" s="132">
        <v>0</v>
      </c>
      <c r="C6" s="133"/>
      <c r="D6" s="31"/>
      <c r="K6" s="47" t="s">
        <v>108</v>
      </c>
      <c r="L6" s="47" t="s">
        <v>35</v>
      </c>
      <c r="M6" s="47"/>
      <c r="N6" s="47"/>
      <c r="O6" s="47"/>
      <c r="P6" s="12"/>
      <c r="Q6" s="12"/>
      <c r="R6" s="12"/>
      <c r="S6" s="12"/>
    </row>
    <row r="7" spans="1:19" s="106" customFormat="1" x14ac:dyDescent="0.25">
      <c r="A7" s="123"/>
      <c r="B7" s="103"/>
      <c r="C7" s="104"/>
      <c r="D7" s="105"/>
      <c r="K7" s="47" t="s">
        <v>109</v>
      </c>
      <c r="L7" s="47" t="s">
        <v>36</v>
      </c>
      <c r="M7" s="47"/>
      <c r="N7" s="47"/>
      <c r="O7" s="47"/>
      <c r="P7" s="107"/>
      <c r="Q7" s="107"/>
      <c r="R7" s="107"/>
      <c r="S7" s="107"/>
    </row>
    <row r="8" spans="1:19" x14ac:dyDescent="0.25">
      <c r="A8" s="92"/>
      <c r="B8" s="94" t="s">
        <v>199</v>
      </c>
      <c r="D8" s="102" t="s">
        <v>200</v>
      </c>
      <c r="K8" s="47" t="s">
        <v>110</v>
      </c>
      <c r="L8" s="47" t="s">
        <v>37</v>
      </c>
      <c r="M8" s="47"/>
      <c r="N8" s="47"/>
      <c r="O8" s="47"/>
      <c r="P8" s="12"/>
      <c r="Q8" s="12"/>
      <c r="R8" s="12" t="s">
        <v>48</v>
      </c>
      <c r="S8" s="12"/>
    </row>
    <row r="9" spans="1:19" x14ac:dyDescent="0.25">
      <c r="A9" s="157" t="s">
        <v>201</v>
      </c>
      <c r="B9" s="132"/>
      <c r="C9" s="133"/>
      <c r="D9" s="31"/>
      <c r="E9" s="93"/>
      <c r="K9" s="47" t="s">
        <v>111</v>
      </c>
      <c r="L9" s="47" t="s">
        <v>38</v>
      </c>
      <c r="M9" s="47"/>
      <c r="N9" s="47"/>
      <c r="O9" s="47"/>
      <c r="P9" s="12"/>
      <c r="Q9" s="12"/>
      <c r="R9" s="12" t="s">
        <v>47</v>
      </c>
      <c r="S9" s="12"/>
    </row>
    <row r="10" spans="1:19" x14ac:dyDescent="0.25">
      <c r="A10" s="158" t="s">
        <v>101</v>
      </c>
      <c r="B10" s="132"/>
      <c r="C10" s="133"/>
      <c r="D10" s="31"/>
      <c r="K10" s="47" t="s">
        <v>112</v>
      </c>
      <c r="L10" s="47" t="s">
        <v>39</v>
      </c>
      <c r="M10" s="47"/>
      <c r="N10" s="47"/>
      <c r="O10" s="47"/>
      <c r="P10" s="12"/>
      <c r="Q10" s="12"/>
      <c r="R10" s="12"/>
      <c r="S10" s="12"/>
    </row>
    <row r="11" spans="1:19" x14ac:dyDescent="0.25">
      <c r="A11" s="158" t="s">
        <v>202</v>
      </c>
      <c r="B11" s="132"/>
      <c r="C11" s="133"/>
      <c r="D11" s="31"/>
      <c r="K11" s="47" t="s">
        <v>113</v>
      </c>
      <c r="L11" s="47" t="s">
        <v>40</v>
      </c>
      <c r="M11" s="47"/>
      <c r="N11" s="47"/>
      <c r="O11" s="47"/>
      <c r="P11" s="12"/>
      <c r="Q11" s="12"/>
      <c r="R11" s="12"/>
      <c r="S11" s="12"/>
    </row>
    <row r="12" spans="1:19" x14ac:dyDescent="0.25">
      <c r="A12" s="158" t="s">
        <v>203</v>
      </c>
      <c r="B12" s="132"/>
      <c r="C12" s="133"/>
      <c r="D12" s="31"/>
      <c r="E12" s="87"/>
      <c r="F12" s="87"/>
      <c r="G12" s="87"/>
      <c r="H12" s="87"/>
      <c r="I12" s="87"/>
      <c r="K12" s="47" t="s">
        <v>114</v>
      </c>
      <c r="L12" s="47" t="s">
        <v>41</v>
      </c>
      <c r="M12" s="47"/>
      <c r="N12" s="47"/>
      <c r="O12" s="47"/>
      <c r="P12" s="12"/>
      <c r="Q12" s="12"/>
      <c r="R12" s="12"/>
      <c r="S12" s="12"/>
    </row>
    <row r="13" spans="1:19" x14ac:dyDescent="0.25">
      <c r="A13" s="24"/>
      <c r="B13" s="36"/>
      <c r="C13" s="21"/>
      <c r="D13" s="22"/>
      <c r="K13" s="47" t="s">
        <v>115</v>
      </c>
      <c r="L13" s="47"/>
      <c r="M13" s="47"/>
      <c r="N13" s="47"/>
      <c r="O13" s="47"/>
      <c r="P13" s="12"/>
      <c r="Q13" s="12"/>
      <c r="R13" s="12" t="s">
        <v>46</v>
      </c>
      <c r="S13" s="12"/>
    </row>
    <row r="14" spans="1:19" x14ac:dyDescent="0.25">
      <c r="A14" s="24"/>
      <c r="B14" s="94" t="s">
        <v>179</v>
      </c>
      <c r="C14" s="21"/>
      <c r="D14" s="22"/>
      <c r="K14" s="47" t="s">
        <v>116</v>
      </c>
      <c r="L14" s="47"/>
      <c r="M14" s="47"/>
      <c r="N14" s="47"/>
      <c r="O14" s="47"/>
      <c r="P14" s="12"/>
      <c r="Q14" s="12"/>
      <c r="R14" s="12"/>
      <c r="S14" s="12"/>
    </row>
    <row r="15" spans="1:19" ht="31.5" x14ac:dyDescent="0.25">
      <c r="A15" s="101" t="s">
        <v>299</v>
      </c>
      <c r="B15" s="206"/>
      <c r="C15" s="207"/>
      <c r="D15" s="208"/>
      <c r="K15" s="47" t="s">
        <v>117</v>
      </c>
      <c r="L15" s="47"/>
      <c r="M15" s="47"/>
      <c r="N15" s="47"/>
      <c r="O15" s="47"/>
      <c r="P15" s="12"/>
      <c r="Q15" s="12"/>
      <c r="R15" s="12" t="s">
        <v>49</v>
      </c>
      <c r="S15" s="12"/>
    </row>
    <row r="16" spans="1:19" x14ac:dyDescent="0.25">
      <c r="A16" s="25"/>
      <c r="B16" s="209"/>
      <c r="C16" s="210"/>
      <c r="D16" s="211"/>
      <c r="K16" s="47" t="s">
        <v>118</v>
      </c>
      <c r="L16" s="47"/>
      <c r="M16" s="47"/>
      <c r="N16" s="47"/>
      <c r="O16" s="47"/>
      <c r="P16" s="12"/>
      <c r="Q16" s="12"/>
      <c r="R16" s="12"/>
      <c r="S16" s="12"/>
    </row>
    <row r="17" spans="1:19" x14ac:dyDescent="0.25">
      <c r="A17" s="25"/>
      <c r="B17" s="148"/>
      <c r="C17" s="149"/>
      <c r="D17" s="150"/>
      <c r="E17" s="7"/>
      <c r="K17" s="47" t="s">
        <v>120</v>
      </c>
      <c r="L17" s="47"/>
      <c r="M17" s="47"/>
      <c r="N17" s="47"/>
      <c r="O17" s="47"/>
      <c r="P17" s="12"/>
      <c r="Q17" s="12"/>
      <c r="R17" s="12" t="s">
        <v>53</v>
      </c>
      <c r="S17" s="12"/>
    </row>
    <row r="18" spans="1:19" x14ac:dyDescent="0.25">
      <c r="A18" s="25"/>
      <c r="B18" s="94" t="s">
        <v>199</v>
      </c>
      <c r="C18" s="149"/>
      <c r="D18" s="102" t="s">
        <v>295</v>
      </c>
      <c r="E18" s="7"/>
      <c r="K18" s="47"/>
      <c r="L18" s="47"/>
      <c r="M18" s="47"/>
      <c r="N18" s="47"/>
      <c r="O18" s="47"/>
      <c r="P18" s="12"/>
      <c r="Q18" s="12"/>
      <c r="R18" s="12"/>
      <c r="S18" s="12"/>
    </row>
    <row r="19" spans="1:19" x14ac:dyDescent="0.25">
      <c r="A19" s="101" t="s">
        <v>296</v>
      </c>
      <c r="B19" s="132">
        <v>0</v>
      </c>
      <c r="C19" s="23"/>
      <c r="D19" s="31"/>
      <c r="E19" s="7"/>
      <c r="K19" s="47" t="s">
        <v>41</v>
      </c>
      <c r="L19" s="47"/>
      <c r="M19" s="47"/>
      <c r="N19" s="47"/>
      <c r="O19" s="47"/>
      <c r="P19" s="12"/>
      <c r="Q19" s="12"/>
      <c r="R19" s="12" t="s">
        <v>50</v>
      </c>
      <c r="S19" s="12"/>
    </row>
    <row r="20" spans="1:19" ht="15" customHeight="1" x14ac:dyDescent="0.25">
      <c r="B20" s="148"/>
      <c r="C20" s="149"/>
      <c r="D20" s="150"/>
      <c r="E20" s="7"/>
      <c r="K20" s="47"/>
      <c r="L20" s="47"/>
      <c r="M20" s="47"/>
      <c r="N20" s="47"/>
      <c r="O20" s="47"/>
      <c r="P20" s="12"/>
      <c r="Q20" s="12"/>
      <c r="R20" s="12" t="s">
        <v>52</v>
      </c>
      <c r="S20" s="12"/>
    </row>
    <row r="21" spans="1:19" x14ac:dyDescent="0.25">
      <c r="A21" s="101"/>
      <c r="B21" s="94" t="s">
        <v>199</v>
      </c>
      <c r="C21" s="149"/>
      <c r="D21" s="102" t="s">
        <v>200</v>
      </c>
      <c r="E21" s="7"/>
      <c r="L21" s="12"/>
      <c r="M21" s="11"/>
      <c r="N21" s="12"/>
      <c r="O21" s="12"/>
      <c r="P21" s="12"/>
      <c r="Q21" s="12"/>
      <c r="R21" s="12"/>
      <c r="S21" s="12"/>
    </row>
    <row r="22" spans="1:19" ht="47.25" x14ac:dyDescent="0.25">
      <c r="A22" s="101" t="s">
        <v>300</v>
      </c>
      <c r="B22" s="132">
        <v>0</v>
      </c>
      <c r="C22" s="149"/>
      <c r="D22" s="31" t="s">
        <v>377</v>
      </c>
      <c r="E22" s="7"/>
      <c r="L22" s="12"/>
      <c r="M22" s="12"/>
      <c r="N22" s="12"/>
      <c r="O22" s="12"/>
      <c r="P22" s="12"/>
      <c r="Q22" s="12"/>
      <c r="R22" s="12"/>
      <c r="S22" s="12"/>
    </row>
    <row r="23" spans="1:19" x14ac:dyDescent="0.25">
      <c r="A23" s="25"/>
      <c r="B23" s="148"/>
      <c r="C23" s="149"/>
      <c r="D23" s="150"/>
      <c r="E23" s="7"/>
      <c r="K23" s="7"/>
      <c r="L23" s="126"/>
      <c r="M23" s="126"/>
      <c r="N23" s="126"/>
      <c r="O23" s="126"/>
      <c r="P23" s="12"/>
      <c r="Q23" s="12"/>
      <c r="R23" s="12"/>
      <c r="S23" s="12"/>
    </row>
    <row r="24" spans="1:19" x14ac:dyDescent="0.25">
      <c r="A24" s="24"/>
      <c r="B24" s="37"/>
      <c r="C24" s="24"/>
      <c r="D24" s="25"/>
      <c r="K24" s="7"/>
      <c r="L24" s="126"/>
      <c r="M24" s="126"/>
      <c r="N24" s="126"/>
      <c r="O24" s="127"/>
      <c r="P24" s="12"/>
      <c r="Q24" s="12"/>
      <c r="R24" s="12"/>
      <c r="S24" s="12"/>
    </row>
    <row r="25" spans="1:19" x14ac:dyDescent="0.25">
      <c r="A25" s="97" t="s">
        <v>204</v>
      </c>
      <c r="B25" s="97"/>
      <c r="C25" s="97"/>
      <c r="D25" s="97"/>
      <c r="K25" s="7"/>
      <c r="L25" s="126"/>
      <c r="M25" s="126"/>
      <c r="N25" s="126"/>
      <c r="O25" s="126"/>
      <c r="P25" s="12"/>
      <c r="Q25" s="12"/>
      <c r="R25" s="12" t="s">
        <v>51</v>
      </c>
      <c r="S25" s="12"/>
    </row>
    <row r="26" spans="1:19" ht="31.5" x14ac:dyDescent="0.25">
      <c r="A26" s="157" t="s">
        <v>303</v>
      </c>
      <c r="B26" s="94" t="s">
        <v>199</v>
      </c>
      <c r="D26" s="102" t="s">
        <v>200</v>
      </c>
      <c r="E26" s="93"/>
      <c r="K26" s="7"/>
      <c r="L26" s="126"/>
      <c r="M26" s="126"/>
      <c r="N26" s="126"/>
      <c r="O26" s="126"/>
      <c r="P26" s="12"/>
      <c r="Q26" s="12"/>
      <c r="R26" s="12" t="s">
        <v>54</v>
      </c>
      <c r="S26" s="12"/>
    </row>
    <row r="27" spans="1:19" x14ac:dyDescent="0.25">
      <c r="A27" s="158" t="s">
        <v>171</v>
      </c>
      <c r="B27" s="132">
        <v>0.15</v>
      </c>
      <c r="C27" s="23"/>
      <c r="D27" s="31"/>
      <c r="K27" s="7"/>
      <c r="L27" s="126"/>
      <c r="M27" s="126"/>
      <c r="N27" s="126"/>
      <c r="O27" s="126"/>
      <c r="P27" s="12"/>
      <c r="Q27" s="12"/>
      <c r="R27" s="12"/>
      <c r="S27" s="12"/>
    </row>
    <row r="28" spans="1:19" x14ac:dyDescent="0.25">
      <c r="A28" s="158" t="s">
        <v>172</v>
      </c>
      <c r="B28" s="132">
        <v>0.85</v>
      </c>
      <c r="C28" s="23"/>
      <c r="D28" s="31" t="s">
        <v>378</v>
      </c>
      <c r="K28" s="7"/>
      <c r="L28" s="126"/>
      <c r="M28" s="126"/>
      <c r="N28" s="126"/>
      <c r="O28" s="126"/>
      <c r="P28" s="12"/>
      <c r="Q28" s="12"/>
      <c r="R28" s="12"/>
      <c r="S28" s="12"/>
    </row>
    <row r="29" spans="1:19" x14ac:dyDescent="0.25">
      <c r="A29" s="158" t="s">
        <v>102</v>
      </c>
      <c r="B29" s="132">
        <v>0</v>
      </c>
      <c r="C29" s="23"/>
      <c r="D29" s="31"/>
      <c r="K29" s="7"/>
      <c r="L29" s="7"/>
      <c r="M29" s="7"/>
      <c r="N29" s="7"/>
      <c r="O29" s="126"/>
      <c r="P29" s="12"/>
      <c r="Q29" s="12"/>
      <c r="R29" s="12"/>
      <c r="S29" s="12"/>
    </row>
    <row r="30" spans="1:19" x14ac:dyDescent="0.25">
      <c r="A30" s="24"/>
      <c r="B30" s="36"/>
      <c r="C30" s="21"/>
      <c r="D30" s="22"/>
      <c r="K30" s="7"/>
      <c r="L30" s="7"/>
      <c r="M30" s="7"/>
      <c r="N30" s="7"/>
      <c r="O30" s="7"/>
    </row>
    <row r="31" spans="1:19" x14ac:dyDescent="0.25">
      <c r="A31" s="24"/>
      <c r="B31" s="94" t="s">
        <v>179</v>
      </c>
      <c r="C31" s="21"/>
      <c r="D31" s="22"/>
      <c r="K31" s="7"/>
      <c r="L31" s="7"/>
      <c r="M31" s="7"/>
      <c r="N31" s="7"/>
      <c r="O31" s="7"/>
    </row>
    <row r="32" spans="1:19" ht="31.5" x14ac:dyDescent="0.25">
      <c r="A32" s="101" t="s">
        <v>304</v>
      </c>
      <c r="B32" s="206" t="s">
        <v>379</v>
      </c>
      <c r="C32" s="207"/>
      <c r="D32" s="208"/>
      <c r="K32" s="7"/>
      <c r="L32" s="7"/>
      <c r="M32" s="7"/>
      <c r="N32" s="7"/>
      <c r="O32" s="7"/>
    </row>
    <row r="33" spans="1:19" x14ac:dyDescent="0.25">
      <c r="A33" s="25"/>
      <c r="B33" s="209"/>
      <c r="C33" s="210"/>
      <c r="D33" s="211"/>
      <c r="K33" s="128"/>
      <c r="L33" s="7"/>
      <c r="M33" s="7"/>
      <c r="N33" s="7"/>
      <c r="O33" s="7"/>
    </row>
    <row r="34" spans="1:19" x14ac:dyDescent="0.25">
      <c r="A34" s="25"/>
      <c r="B34" s="212"/>
      <c r="C34" s="213"/>
      <c r="D34" s="214"/>
      <c r="K34" s="7"/>
      <c r="L34" s="128"/>
      <c r="M34" s="128"/>
      <c r="N34" s="128"/>
      <c r="O34" s="7"/>
    </row>
    <row r="35" spans="1:19" s="108" customFormat="1" x14ac:dyDescent="0.25">
      <c r="A35" s="24"/>
      <c r="B35" s="37"/>
      <c r="C35" s="24"/>
      <c r="D35" s="25"/>
      <c r="E35" s="1"/>
      <c r="K35" s="13"/>
      <c r="L35" s="7"/>
      <c r="M35" s="7"/>
      <c r="N35" s="7"/>
      <c r="O35" s="128"/>
    </row>
    <row r="36" spans="1:19" ht="19.149999999999999" customHeight="1" x14ac:dyDescent="0.25">
      <c r="A36" s="101" t="s">
        <v>305</v>
      </c>
      <c r="B36" s="94" t="s">
        <v>199</v>
      </c>
      <c r="D36" s="102" t="s">
        <v>200</v>
      </c>
      <c r="K36" s="13"/>
      <c r="L36" s="13"/>
      <c r="M36" s="13"/>
      <c r="N36" s="7"/>
      <c r="O36" s="7"/>
    </row>
    <row r="37" spans="1:19" ht="35.450000000000003" customHeight="1" x14ac:dyDescent="0.25">
      <c r="A37" s="38" t="s">
        <v>177</v>
      </c>
      <c r="B37" s="132">
        <v>0.75</v>
      </c>
      <c r="C37" s="23"/>
      <c r="D37" s="31"/>
      <c r="E37" s="87"/>
      <c r="F37" s="14"/>
      <c r="G37" s="14"/>
      <c r="H37" s="14"/>
      <c r="I37" s="14"/>
      <c r="J37" s="13"/>
      <c r="K37" s="16"/>
      <c r="L37" s="13"/>
      <c r="M37" s="13"/>
      <c r="N37" s="7"/>
      <c r="O37" s="7"/>
    </row>
    <row r="38" spans="1:19" ht="35.450000000000003" customHeight="1" x14ac:dyDescent="0.25">
      <c r="A38" s="38" t="s">
        <v>176</v>
      </c>
      <c r="B38" s="132">
        <v>0.25</v>
      </c>
      <c r="C38" s="23"/>
      <c r="D38" s="31"/>
      <c r="F38" s="14"/>
      <c r="G38" s="14"/>
      <c r="H38" s="14"/>
      <c r="I38" s="14"/>
      <c r="J38" s="13"/>
      <c r="K38" s="126"/>
      <c r="L38" s="13"/>
      <c r="M38" s="13"/>
      <c r="N38" s="7"/>
      <c r="O38" s="7"/>
    </row>
    <row r="39" spans="1:19" ht="34.9" customHeight="1" x14ac:dyDescent="0.25">
      <c r="A39" s="24"/>
      <c r="B39" s="23"/>
      <c r="C39" s="24"/>
      <c r="D39" s="25"/>
      <c r="F39" s="14"/>
      <c r="G39" s="14"/>
      <c r="H39" s="14"/>
      <c r="I39" s="14"/>
      <c r="J39" s="15"/>
      <c r="K39" s="16"/>
      <c r="L39" s="126"/>
      <c r="M39" s="126"/>
      <c r="N39" s="126"/>
      <c r="O39" s="7"/>
    </row>
    <row r="40" spans="1:19" x14ac:dyDescent="0.25">
      <c r="A40" s="24"/>
      <c r="B40" s="94" t="s">
        <v>205</v>
      </c>
      <c r="C40" s="24"/>
      <c r="D40" s="102" t="s">
        <v>200</v>
      </c>
      <c r="K40" s="13"/>
      <c r="L40" s="13"/>
      <c r="M40" s="13"/>
      <c r="N40" s="7"/>
      <c r="O40" s="127"/>
      <c r="P40" s="12"/>
      <c r="Q40" s="12"/>
      <c r="R40" s="12" t="s">
        <v>50</v>
      </c>
      <c r="S40" s="12"/>
    </row>
    <row r="41" spans="1:19" ht="34.9" customHeight="1" x14ac:dyDescent="0.25">
      <c r="A41" s="101" t="s">
        <v>306</v>
      </c>
      <c r="B41" s="109" t="s">
        <v>26</v>
      </c>
      <c r="C41" s="134"/>
      <c r="D41" s="135"/>
      <c r="E41" s="108"/>
      <c r="F41" s="14"/>
      <c r="G41" s="14"/>
      <c r="H41" s="14"/>
      <c r="I41" s="14"/>
      <c r="J41" s="15"/>
      <c r="K41" s="13"/>
      <c r="L41" s="13"/>
      <c r="M41" s="13"/>
      <c r="N41" s="7"/>
      <c r="O41" s="7"/>
    </row>
    <row r="42" spans="1:19" x14ac:dyDescent="0.25">
      <c r="A42" s="38" t="s">
        <v>206</v>
      </c>
      <c r="B42" s="27">
        <v>115</v>
      </c>
      <c r="C42" s="23"/>
      <c r="D42" s="31"/>
      <c r="F42" s="17"/>
      <c r="G42" s="17"/>
      <c r="H42" s="17"/>
      <c r="I42" s="17"/>
      <c r="J42" s="18"/>
      <c r="K42" s="13"/>
      <c r="L42" s="13"/>
      <c r="M42" s="13"/>
      <c r="N42" s="7"/>
      <c r="O42" s="7"/>
    </row>
    <row r="43" spans="1:19" ht="31.5" x14ac:dyDescent="0.25">
      <c r="A43" s="38" t="s">
        <v>126</v>
      </c>
      <c r="B43" s="215" t="s">
        <v>558</v>
      </c>
      <c r="C43" s="216"/>
      <c r="D43" s="217"/>
      <c r="E43" s="14"/>
      <c r="F43" s="19"/>
      <c r="G43" s="19"/>
      <c r="H43" s="19"/>
      <c r="I43" s="19"/>
      <c r="J43" s="18"/>
      <c r="K43" s="13"/>
      <c r="L43" s="13"/>
      <c r="M43" s="13"/>
      <c r="N43" s="7"/>
      <c r="O43" s="7"/>
    </row>
    <row r="44" spans="1:19" x14ac:dyDescent="0.25">
      <c r="A44" s="38"/>
      <c r="B44" s="218"/>
      <c r="C44" s="219"/>
      <c r="D44" s="220"/>
      <c r="E44" s="14"/>
      <c r="F44" s="19"/>
      <c r="G44" s="19"/>
      <c r="H44" s="19"/>
      <c r="I44" s="19"/>
      <c r="J44" s="18"/>
      <c r="K44" s="13"/>
      <c r="L44" s="13"/>
      <c r="M44" s="13"/>
      <c r="N44" s="7"/>
      <c r="O44" s="7"/>
    </row>
    <row r="45" spans="1:19" ht="39" customHeight="1" x14ac:dyDescent="0.25">
      <c r="A45" s="24"/>
      <c r="B45" s="29"/>
      <c r="C45" s="30"/>
      <c r="D45" s="32"/>
      <c r="E45" s="14"/>
      <c r="F45" s="19"/>
      <c r="G45" s="19"/>
      <c r="H45" s="19"/>
      <c r="I45" s="19"/>
      <c r="J45" s="18"/>
      <c r="K45" s="13"/>
      <c r="L45" s="13"/>
      <c r="M45" s="13"/>
      <c r="N45" s="7"/>
      <c r="O45" s="7"/>
    </row>
    <row r="46" spans="1:19" x14ac:dyDescent="0.25">
      <c r="A46" s="97" t="s">
        <v>207</v>
      </c>
      <c r="B46" s="97"/>
      <c r="C46" s="97"/>
      <c r="D46" s="97"/>
      <c r="F46" s="19"/>
      <c r="G46" s="19"/>
      <c r="H46" s="19"/>
      <c r="I46" s="19"/>
      <c r="J46" s="18"/>
      <c r="K46" s="13"/>
      <c r="L46" s="13"/>
      <c r="M46" s="13"/>
      <c r="N46" s="7"/>
      <c r="O46" s="7"/>
    </row>
    <row r="47" spans="1:19" x14ac:dyDescent="0.25">
      <c r="A47" s="24"/>
      <c r="B47" s="94" t="s">
        <v>208</v>
      </c>
      <c r="C47" s="30"/>
      <c r="D47" s="94" t="s">
        <v>200</v>
      </c>
      <c r="E47" s="14"/>
      <c r="F47" s="19"/>
      <c r="G47" s="19"/>
      <c r="H47" s="19"/>
      <c r="I47" s="19"/>
      <c r="J47" s="18"/>
      <c r="K47" s="13"/>
      <c r="L47" s="13"/>
      <c r="M47" s="13"/>
      <c r="N47" s="7"/>
      <c r="O47" s="7"/>
    </row>
    <row r="48" spans="1:19" x14ac:dyDescent="0.25">
      <c r="A48" s="110" t="s">
        <v>307</v>
      </c>
      <c r="B48" s="26" t="s">
        <v>27</v>
      </c>
      <c r="C48" s="23"/>
      <c r="D48" s="31"/>
      <c r="E48" s="17"/>
      <c r="F48" s="19"/>
      <c r="G48" s="19"/>
      <c r="H48" s="19"/>
      <c r="I48" s="19"/>
      <c r="J48" s="18"/>
      <c r="K48" s="13"/>
      <c r="L48" s="13"/>
      <c r="M48" s="13"/>
      <c r="N48" s="7"/>
      <c r="O48" s="7"/>
    </row>
    <row r="49" spans="1:15" x14ac:dyDescent="0.25">
      <c r="A49" s="101" t="s">
        <v>308</v>
      </c>
      <c r="B49" s="26" t="s">
        <v>27</v>
      </c>
      <c r="C49" s="23"/>
      <c r="D49" s="31"/>
      <c r="E49" s="19"/>
      <c r="F49" s="19"/>
      <c r="G49" s="19"/>
      <c r="H49" s="19"/>
      <c r="I49" s="19"/>
      <c r="J49" s="18"/>
      <c r="K49" s="13"/>
      <c r="L49" s="13"/>
      <c r="M49" s="13"/>
      <c r="N49" s="7"/>
      <c r="O49" s="7"/>
    </row>
    <row r="50" spans="1:15" x14ac:dyDescent="0.25">
      <c r="A50" s="24"/>
      <c r="E50" s="19"/>
      <c r="F50" s="19"/>
      <c r="G50" s="19"/>
      <c r="H50" s="19"/>
      <c r="I50" s="19"/>
      <c r="J50" s="18"/>
      <c r="K50" s="13"/>
      <c r="L50" s="13"/>
      <c r="M50" s="13"/>
      <c r="N50" s="7"/>
      <c r="O50" s="7"/>
    </row>
    <row r="51" spans="1:15" x14ac:dyDescent="0.25">
      <c r="A51" s="101" t="s">
        <v>309</v>
      </c>
      <c r="B51" s="94" t="s">
        <v>208</v>
      </c>
      <c r="C51" s="30"/>
      <c r="D51" s="94" t="s">
        <v>200</v>
      </c>
      <c r="E51" s="19"/>
      <c r="F51" s="19"/>
      <c r="G51" s="19"/>
      <c r="H51" s="19"/>
      <c r="I51" s="19"/>
      <c r="J51" s="18"/>
      <c r="K51" s="13"/>
      <c r="L51" s="13"/>
      <c r="M51" s="13"/>
      <c r="N51" s="7"/>
      <c r="O51" s="7"/>
    </row>
    <row r="52" spans="1:15" x14ac:dyDescent="0.25">
      <c r="A52" s="111" t="s">
        <v>104</v>
      </c>
      <c r="B52" s="31" t="s">
        <v>26</v>
      </c>
      <c r="C52" s="23"/>
      <c r="D52" s="31"/>
      <c r="E52" s="19"/>
      <c r="F52" s="19"/>
      <c r="G52" s="19"/>
      <c r="H52" s="19"/>
      <c r="I52" s="19"/>
      <c r="J52" s="18"/>
      <c r="K52" s="13"/>
      <c r="L52" s="13"/>
      <c r="M52" s="13"/>
      <c r="N52" s="7"/>
      <c r="O52" s="7"/>
    </row>
    <row r="53" spans="1:15" x14ac:dyDescent="0.25">
      <c r="A53" s="111" t="s">
        <v>105</v>
      </c>
      <c r="B53" s="31" t="s">
        <v>26</v>
      </c>
      <c r="C53" s="23"/>
      <c r="D53" s="31"/>
      <c r="E53" s="19"/>
      <c r="F53" s="19"/>
      <c r="G53" s="19"/>
      <c r="H53" s="19"/>
      <c r="I53" s="19"/>
      <c r="J53" s="18"/>
      <c r="K53" s="13"/>
      <c r="L53" s="13"/>
      <c r="M53" s="13"/>
      <c r="N53" s="7"/>
      <c r="O53" s="7"/>
    </row>
    <row r="54" spans="1:15" x14ac:dyDescent="0.25">
      <c r="A54" s="111" t="s">
        <v>106</v>
      </c>
      <c r="B54" s="31" t="s">
        <v>26</v>
      </c>
      <c r="C54" s="23"/>
      <c r="D54" s="31"/>
      <c r="E54" s="19"/>
      <c r="F54" s="19"/>
      <c r="G54" s="19"/>
      <c r="H54" s="19"/>
      <c r="I54" s="19"/>
      <c r="J54" s="18"/>
      <c r="K54" s="13"/>
      <c r="L54" s="13"/>
      <c r="M54" s="13"/>
      <c r="N54" s="7"/>
      <c r="O54" s="7"/>
    </row>
    <row r="55" spans="1:15" x14ac:dyDescent="0.25">
      <c r="A55" s="111" t="s">
        <v>107</v>
      </c>
      <c r="B55" s="31" t="s">
        <v>26</v>
      </c>
      <c r="C55" s="23"/>
      <c r="D55" s="31"/>
      <c r="E55" s="19"/>
      <c r="F55" s="19"/>
      <c r="G55" s="19"/>
      <c r="H55" s="19"/>
      <c r="I55" s="19"/>
      <c r="J55" s="18"/>
      <c r="K55" s="13"/>
      <c r="L55" s="13"/>
      <c r="M55" s="13"/>
      <c r="N55" s="7"/>
      <c r="O55" s="7"/>
    </row>
    <row r="56" spans="1:15" x14ac:dyDescent="0.25">
      <c r="A56" s="111" t="s">
        <v>108</v>
      </c>
      <c r="B56" s="31" t="s">
        <v>26</v>
      </c>
      <c r="C56" s="23"/>
      <c r="D56" s="31"/>
      <c r="E56" s="19"/>
      <c r="F56" s="19"/>
      <c r="G56" s="19"/>
      <c r="H56" s="19"/>
      <c r="I56" s="19"/>
      <c r="J56" s="18"/>
      <c r="K56" s="13"/>
      <c r="L56" s="13"/>
      <c r="M56" s="13"/>
      <c r="N56" s="7"/>
      <c r="O56" s="7"/>
    </row>
    <row r="57" spans="1:15" x14ac:dyDescent="0.25">
      <c r="A57" s="111" t="s">
        <v>109</v>
      </c>
      <c r="B57" s="31" t="s">
        <v>26</v>
      </c>
      <c r="C57" s="23"/>
      <c r="D57" s="31"/>
      <c r="E57" s="19"/>
      <c r="F57" s="19"/>
      <c r="G57" s="19"/>
      <c r="H57" s="19"/>
      <c r="I57" s="19"/>
      <c r="J57" s="18"/>
      <c r="K57" s="13"/>
      <c r="L57" s="13"/>
      <c r="M57" s="13"/>
      <c r="N57" s="7"/>
      <c r="O57" s="7"/>
    </row>
    <row r="58" spans="1:15" x14ac:dyDescent="0.25">
      <c r="A58" s="111" t="s">
        <v>110</v>
      </c>
      <c r="B58" s="31" t="s">
        <v>26</v>
      </c>
      <c r="C58" s="23"/>
      <c r="D58" s="31"/>
      <c r="E58" s="19"/>
      <c r="F58" s="19"/>
      <c r="G58" s="19"/>
      <c r="H58" s="19"/>
      <c r="I58" s="19"/>
      <c r="J58" s="18"/>
      <c r="K58" s="13"/>
      <c r="L58" s="13"/>
      <c r="M58" s="13"/>
      <c r="N58" s="7"/>
      <c r="O58" s="7"/>
    </row>
    <row r="59" spans="1:15" x14ac:dyDescent="0.25">
      <c r="A59" s="111" t="s">
        <v>111</v>
      </c>
      <c r="B59" s="31" t="s">
        <v>27</v>
      </c>
      <c r="C59" s="23"/>
      <c r="D59" s="31"/>
      <c r="E59" s="19"/>
      <c r="F59" s="19"/>
      <c r="G59" s="19"/>
      <c r="H59" s="19"/>
      <c r="I59" s="19"/>
      <c r="J59" s="18"/>
      <c r="K59" s="13"/>
      <c r="L59" s="13"/>
      <c r="M59" s="13"/>
      <c r="N59" s="7"/>
      <c r="O59" s="7"/>
    </row>
    <row r="60" spans="1:15" x14ac:dyDescent="0.25">
      <c r="A60" s="111" t="s">
        <v>112</v>
      </c>
      <c r="B60" s="31" t="s">
        <v>26</v>
      </c>
      <c r="C60" s="23"/>
      <c r="D60" s="31"/>
      <c r="E60" s="19"/>
      <c r="F60" s="19"/>
      <c r="G60" s="19"/>
      <c r="H60" s="19"/>
      <c r="I60" s="19"/>
      <c r="J60" s="18"/>
      <c r="K60" s="13"/>
      <c r="L60" s="13"/>
      <c r="M60" s="13"/>
      <c r="N60" s="7"/>
      <c r="O60" s="7"/>
    </row>
    <row r="61" spans="1:15" x14ac:dyDescent="0.25">
      <c r="A61" s="111" t="s">
        <v>113</v>
      </c>
      <c r="B61" s="31"/>
      <c r="C61" s="23"/>
      <c r="D61" s="31"/>
      <c r="E61" s="19"/>
      <c r="F61" s="19"/>
      <c r="G61" s="19"/>
      <c r="H61" s="19"/>
      <c r="I61" s="19"/>
      <c r="J61" s="18"/>
      <c r="K61" s="13"/>
      <c r="L61" s="13"/>
      <c r="M61" s="13"/>
      <c r="N61" s="7"/>
      <c r="O61" s="7"/>
    </row>
    <row r="62" spans="1:15" x14ac:dyDescent="0.25">
      <c r="A62" s="111" t="s">
        <v>114</v>
      </c>
      <c r="B62" s="31" t="s">
        <v>26</v>
      </c>
      <c r="C62" s="23"/>
      <c r="D62" s="31"/>
      <c r="E62" s="19"/>
      <c r="F62" s="19"/>
      <c r="G62" s="19"/>
      <c r="H62" s="19"/>
      <c r="I62" s="19"/>
      <c r="J62" s="18"/>
      <c r="K62" s="13"/>
      <c r="L62" s="13"/>
      <c r="M62" s="13"/>
      <c r="N62" s="7"/>
      <c r="O62" s="7"/>
    </row>
    <row r="63" spans="1:15" x14ac:dyDescent="0.25">
      <c r="A63" s="111" t="s">
        <v>115</v>
      </c>
      <c r="B63" s="31" t="s">
        <v>26</v>
      </c>
      <c r="C63" s="23"/>
      <c r="D63" s="31"/>
      <c r="E63" s="19"/>
      <c r="F63" s="19"/>
      <c r="G63" s="19"/>
      <c r="H63" s="19"/>
      <c r="I63" s="19"/>
      <c r="J63" s="18"/>
      <c r="K63" s="13"/>
      <c r="L63" s="13"/>
      <c r="M63" s="13"/>
      <c r="N63" s="7"/>
      <c r="O63" s="7"/>
    </row>
    <row r="64" spans="1:15" x14ac:dyDescent="0.25">
      <c r="A64" s="111" t="s">
        <v>116</v>
      </c>
      <c r="B64" s="31" t="s">
        <v>26</v>
      </c>
      <c r="C64" s="23"/>
      <c r="D64" s="31" t="s">
        <v>404</v>
      </c>
      <c r="E64" s="19"/>
      <c r="F64" s="19"/>
      <c r="G64" s="19"/>
      <c r="H64" s="19"/>
      <c r="I64" s="19"/>
      <c r="J64" s="18"/>
      <c r="K64" s="13"/>
      <c r="L64" s="13"/>
      <c r="M64" s="13"/>
      <c r="N64" s="7"/>
      <c r="O64" s="7"/>
    </row>
    <row r="65" spans="1:19" ht="31.5" x14ac:dyDescent="0.25">
      <c r="A65" s="111" t="s">
        <v>209</v>
      </c>
      <c r="B65" s="31" t="s">
        <v>27</v>
      </c>
      <c r="C65" s="23"/>
      <c r="D65" s="31"/>
      <c r="E65" s="19"/>
      <c r="F65" s="19"/>
      <c r="G65" s="19"/>
      <c r="H65" s="19"/>
      <c r="I65" s="19"/>
      <c r="J65" s="18"/>
      <c r="K65" s="13"/>
      <c r="L65" s="13"/>
      <c r="M65" s="13"/>
      <c r="N65" s="7"/>
      <c r="O65" s="7"/>
    </row>
    <row r="66" spans="1:19" x14ac:dyDescent="0.25">
      <c r="A66" s="111" t="s">
        <v>118</v>
      </c>
      <c r="B66" s="31" t="s">
        <v>26</v>
      </c>
      <c r="C66" s="23"/>
      <c r="D66" s="31"/>
      <c r="E66" s="19"/>
      <c r="F66" s="19"/>
      <c r="G66" s="19"/>
      <c r="H66" s="19"/>
      <c r="I66" s="19"/>
      <c r="J66" s="18"/>
      <c r="K66" s="13"/>
      <c r="L66" s="13"/>
      <c r="M66" s="13"/>
      <c r="N66" s="7"/>
      <c r="O66" s="7"/>
    </row>
    <row r="67" spans="1:19" x14ac:dyDescent="0.25">
      <c r="A67" s="111" t="s">
        <v>119</v>
      </c>
      <c r="B67" s="31" t="s">
        <v>26</v>
      </c>
      <c r="C67" s="23"/>
      <c r="D67" s="31"/>
      <c r="E67" s="19"/>
      <c r="F67" s="19"/>
      <c r="G67" s="19"/>
      <c r="H67" s="19"/>
      <c r="I67" s="19"/>
      <c r="J67" s="18"/>
      <c r="K67" s="13"/>
      <c r="L67" s="13"/>
      <c r="M67" s="13"/>
      <c r="N67" s="7"/>
      <c r="O67" s="7"/>
    </row>
    <row r="68" spans="1:19" x14ac:dyDescent="0.25">
      <c r="A68" s="111" t="s">
        <v>120</v>
      </c>
      <c r="B68" s="31" t="s">
        <v>26</v>
      </c>
      <c r="C68" s="23"/>
      <c r="D68" s="31"/>
      <c r="E68" s="19"/>
      <c r="F68" s="19"/>
      <c r="G68" s="19"/>
      <c r="H68" s="19"/>
      <c r="I68" s="19"/>
      <c r="J68" s="18"/>
      <c r="K68" s="13"/>
      <c r="L68" s="13"/>
      <c r="M68" s="13"/>
      <c r="N68" s="7"/>
      <c r="O68" s="7"/>
    </row>
    <row r="69" spans="1:19" x14ac:dyDescent="0.25">
      <c r="A69" s="111" t="s">
        <v>41</v>
      </c>
      <c r="B69" s="31"/>
      <c r="C69" s="23"/>
      <c r="D69" s="31"/>
      <c r="E69" s="19"/>
      <c r="F69" s="19"/>
      <c r="G69" s="19"/>
      <c r="H69" s="19"/>
      <c r="I69" s="19"/>
      <c r="J69" s="18"/>
      <c r="K69" s="13"/>
      <c r="L69" s="13"/>
      <c r="M69" s="13"/>
      <c r="N69" s="7"/>
      <c r="O69" s="7"/>
    </row>
    <row r="70" spans="1:19" x14ac:dyDescent="0.25">
      <c r="A70" s="24"/>
      <c r="B70" s="28"/>
      <c r="C70" s="28"/>
      <c r="D70" s="33"/>
      <c r="E70" s="19"/>
      <c r="F70" s="19"/>
      <c r="G70" s="19"/>
      <c r="H70" s="19"/>
      <c r="I70" s="19"/>
      <c r="J70" s="18"/>
      <c r="K70" s="13"/>
      <c r="L70" s="13"/>
      <c r="M70" s="13"/>
      <c r="N70" s="7"/>
      <c r="O70" s="7"/>
    </row>
    <row r="71" spans="1:19" x14ac:dyDescent="0.25">
      <c r="A71" s="101" t="s">
        <v>310</v>
      </c>
      <c r="B71" s="94" t="s">
        <v>208</v>
      </c>
      <c r="C71" s="30"/>
      <c r="D71" s="94" t="s">
        <v>200</v>
      </c>
      <c r="E71" s="19"/>
      <c r="F71" s="19"/>
      <c r="G71" s="19"/>
      <c r="H71" s="19"/>
      <c r="I71" s="19"/>
      <c r="J71" s="18"/>
      <c r="K71" s="13"/>
      <c r="L71" s="13"/>
      <c r="M71" s="13"/>
      <c r="N71" s="7"/>
      <c r="O71" s="7"/>
    </row>
    <row r="72" spans="1:19" x14ac:dyDescent="0.25">
      <c r="A72" s="111" t="s">
        <v>31</v>
      </c>
      <c r="B72" s="31" t="s">
        <v>26</v>
      </c>
      <c r="C72" s="23"/>
      <c r="D72" s="31"/>
      <c r="E72" s="19"/>
      <c r="F72" s="19"/>
      <c r="G72" s="19"/>
      <c r="H72" s="19"/>
      <c r="I72" s="19"/>
      <c r="J72" s="18"/>
      <c r="K72" s="13"/>
      <c r="L72" s="13"/>
      <c r="M72" s="13"/>
      <c r="N72" s="7"/>
      <c r="O72" s="7"/>
    </row>
    <row r="73" spans="1:19" x14ac:dyDescent="0.25">
      <c r="A73" s="111" t="s">
        <v>32</v>
      </c>
      <c r="B73" s="31" t="s">
        <v>27</v>
      </c>
      <c r="C73" s="23"/>
      <c r="D73" s="31"/>
      <c r="E73" s="19"/>
      <c r="F73" s="19"/>
      <c r="G73" s="19"/>
      <c r="H73" s="19"/>
      <c r="I73" s="19"/>
      <c r="J73" s="18"/>
      <c r="K73" s="13"/>
      <c r="L73" s="13"/>
      <c r="M73" s="13"/>
      <c r="N73" s="7"/>
      <c r="O73" s="7"/>
    </row>
    <row r="74" spans="1:19" x14ac:dyDescent="0.25">
      <c r="A74" s="111" t="s">
        <v>33</v>
      </c>
      <c r="B74" s="31" t="s">
        <v>26</v>
      </c>
      <c r="C74" s="23"/>
      <c r="D74" s="31"/>
      <c r="E74" s="19"/>
      <c r="F74" s="19"/>
      <c r="G74" s="19"/>
      <c r="H74" s="19"/>
      <c r="I74" s="19"/>
      <c r="J74" s="18"/>
      <c r="K74" s="13"/>
      <c r="L74" s="13"/>
      <c r="M74" s="13"/>
      <c r="N74" s="7"/>
      <c r="O74" s="7"/>
    </row>
    <row r="75" spans="1:19" x14ac:dyDescent="0.25">
      <c r="A75" s="111" t="s">
        <v>34</v>
      </c>
      <c r="B75" s="31" t="s">
        <v>27</v>
      </c>
      <c r="C75" s="23"/>
      <c r="D75" s="31"/>
      <c r="E75" s="19"/>
      <c r="F75" s="19"/>
      <c r="G75" s="19"/>
      <c r="H75" s="19"/>
      <c r="I75" s="19"/>
      <c r="J75" s="18"/>
      <c r="K75" s="13"/>
      <c r="L75" s="13"/>
      <c r="M75" s="13"/>
      <c r="N75" s="7"/>
      <c r="O75" s="7"/>
    </row>
    <row r="76" spans="1:19" x14ac:dyDescent="0.25">
      <c r="A76" s="111" t="s">
        <v>35</v>
      </c>
      <c r="B76" s="31" t="s">
        <v>27</v>
      </c>
      <c r="C76" s="23"/>
      <c r="D76" s="31"/>
      <c r="E76" s="19"/>
      <c r="F76" s="19"/>
      <c r="G76" s="19"/>
      <c r="H76" s="19"/>
      <c r="I76" s="19"/>
      <c r="J76" s="18"/>
      <c r="K76" s="13"/>
      <c r="L76" s="13"/>
      <c r="M76" s="13"/>
      <c r="N76" s="7"/>
      <c r="O76" s="7"/>
    </row>
    <row r="77" spans="1:19" x14ac:dyDescent="0.25">
      <c r="A77" s="111" t="s">
        <v>36</v>
      </c>
      <c r="B77" s="31" t="s">
        <v>26</v>
      </c>
      <c r="C77" s="23"/>
      <c r="D77" s="31"/>
      <c r="E77" s="19"/>
      <c r="F77" s="19"/>
      <c r="G77" s="19"/>
      <c r="H77" s="19"/>
      <c r="I77" s="19"/>
      <c r="J77" s="18"/>
      <c r="K77" s="126"/>
      <c r="L77" s="126"/>
      <c r="M77" s="126"/>
      <c r="N77" s="126"/>
      <c r="O77" s="7"/>
    </row>
    <row r="78" spans="1:19" x14ac:dyDescent="0.25">
      <c r="A78" s="111" t="s">
        <v>37</v>
      </c>
      <c r="B78" s="31" t="s">
        <v>26</v>
      </c>
      <c r="C78" s="23"/>
      <c r="D78" s="31"/>
      <c r="E78" s="19"/>
      <c r="K78" s="126"/>
      <c r="L78" s="126"/>
      <c r="M78" s="126"/>
      <c r="N78" s="126"/>
      <c r="O78" s="127"/>
      <c r="P78" s="12"/>
      <c r="Q78" s="12"/>
      <c r="R78" s="12" t="s">
        <v>50</v>
      </c>
      <c r="S78" s="12"/>
    </row>
    <row r="79" spans="1:19" s="106" customFormat="1" x14ac:dyDescent="0.25">
      <c r="A79" s="111" t="s">
        <v>38</v>
      </c>
      <c r="B79" s="31" t="s">
        <v>27</v>
      </c>
      <c r="C79" s="23"/>
      <c r="D79" s="31"/>
      <c r="E79" s="19"/>
      <c r="K79" s="13"/>
      <c r="L79" s="126"/>
      <c r="M79" s="126"/>
      <c r="N79" s="126"/>
      <c r="O79" s="127"/>
      <c r="P79" s="107"/>
      <c r="Q79" s="107"/>
      <c r="R79" s="107"/>
      <c r="S79" s="107"/>
    </row>
    <row r="80" spans="1:19" s="106" customFormat="1" x14ac:dyDescent="0.25">
      <c r="A80" s="111" t="s">
        <v>39</v>
      </c>
      <c r="B80" s="31" t="s">
        <v>26</v>
      </c>
      <c r="C80" s="23"/>
      <c r="D80" s="31"/>
      <c r="E80" s="19"/>
      <c r="K80" s="13"/>
      <c r="L80" s="13"/>
      <c r="M80" s="13"/>
      <c r="N80" s="7"/>
      <c r="O80" s="127"/>
      <c r="P80" s="107"/>
      <c r="Q80" s="107"/>
      <c r="R80" s="107"/>
      <c r="S80" s="107"/>
    </row>
    <row r="81" spans="1:19" x14ac:dyDescent="0.25">
      <c r="A81" s="111" t="s">
        <v>40</v>
      </c>
      <c r="B81" s="31" t="s">
        <v>26</v>
      </c>
      <c r="C81" s="23"/>
      <c r="D81" s="31"/>
      <c r="E81" s="19"/>
      <c r="F81" s="19"/>
      <c r="G81" s="19"/>
      <c r="H81" s="19"/>
      <c r="I81" s="19"/>
      <c r="J81" s="18"/>
      <c r="K81" s="13"/>
      <c r="L81" s="13"/>
      <c r="M81" s="13"/>
      <c r="N81" s="7"/>
      <c r="O81" s="7"/>
    </row>
    <row r="82" spans="1:19" x14ac:dyDescent="0.25">
      <c r="A82" s="111" t="s">
        <v>41</v>
      </c>
      <c r="B82" s="31"/>
      <c r="C82" s="23"/>
      <c r="D82" s="31"/>
      <c r="E82" s="19"/>
      <c r="F82" s="19"/>
      <c r="G82" s="19"/>
      <c r="H82" s="19"/>
      <c r="I82" s="19"/>
      <c r="J82" s="18"/>
      <c r="K82" s="13"/>
      <c r="L82" s="13"/>
      <c r="M82" s="13"/>
      <c r="N82" s="7"/>
      <c r="O82" s="7"/>
    </row>
    <row r="83" spans="1:19" x14ac:dyDescent="0.25">
      <c r="A83" s="24"/>
      <c r="B83" s="28"/>
      <c r="C83" s="28"/>
      <c r="D83" s="33"/>
      <c r="E83" s="19"/>
      <c r="F83" s="19"/>
      <c r="G83" s="19"/>
      <c r="H83" s="19"/>
      <c r="I83" s="19"/>
      <c r="J83" s="18"/>
      <c r="K83" s="13"/>
      <c r="L83" s="13"/>
      <c r="M83" s="13"/>
      <c r="N83" s="7"/>
      <c r="O83" s="7"/>
    </row>
    <row r="84" spans="1:19" x14ac:dyDescent="0.25">
      <c r="A84" s="97" t="s">
        <v>210</v>
      </c>
      <c r="B84" s="97"/>
      <c r="C84" s="97"/>
      <c r="D84" s="97"/>
      <c r="F84" s="19"/>
      <c r="G84" s="19"/>
      <c r="H84" s="19"/>
      <c r="I84" s="19"/>
      <c r="J84" s="18"/>
      <c r="K84" s="13"/>
      <c r="L84" s="13"/>
      <c r="M84" s="13"/>
      <c r="N84" s="7"/>
      <c r="O84" s="7"/>
    </row>
    <row r="85" spans="1:19" x14ac:dyDescent="0.25">
      <c r="A85" s="112"/>
      <c r="B85" s="112"/>
      <c r="C85" s="112"/>
      <c r="D85" s="112"/>
      <c r="E85" s="106"/>
      <c r="F85" s="19"/>
      <c r="G85" s="19"/>
      <c r="H85" s="19"/>
      <c r="I85" s="19"/>
      <c r="J85" s="18"/>
      <c r="K85" s="13"/>
      <c r="L85" s="13"/>
      <c r="M85" s="13"/>
      <c r="N85" s="7"/>
      <c r="O85" s="7"/>
    </row>
    <row r="86" spans="1:19" x14ac:dyDescent="0.25">
      <c r="A86" s="112"/>
      <c r="B86" s="113" t="s">
        <v>211</v>
      </c>
      <c r="C86" s="114"/>
      <c r="D86" s="113" t="s">
        <v>212</v>
      </c>
      <c r="E86" s="106"/>
      <c r="F86" s="19"/>
      <c r="G86" s="19"/>
      <c r="H86" s="19"/>
      <c r="I86" s="19"/>
      <c r="J86" s="18"/>
      <c r="K86" s="13"/>
      <c r="L86" s="13"/>
      <c r="M86" s="13"/>
      <c r="N86" s="7"/>
      <c r="O86" s="7"/>
    </row>
    <row r="87" spans="1:19" x14ac:dyDescent="0.25">
      <c r="A87" s="115" t="s">
        <v>311</v>
      </c>
      <c r="B87" s="31"/>
      <c r="C87" s="23"/>
      <c r="D87" s="31"/>
      <c r="E87" s="87"/>
      <c r="F87" s="19"/>
      <c r="G87" s="19"/>
      <c r="H87" s="19"/>
      <c r="I87" s="19"/>
      <c r="J87" s="18"/>
      <c r="K87" s="13"/>
      <c r="L87" s="13"/>
      <c r="M87" s="13"/>
      <c r="N87" s="7"/>
      <c r="O87" s="7"/>
    </row>
    <row r="88" spans="1:19" x14ac:dyDescent="0.25">
      <c r="A88" s="24"/>
      <c r="B88" s="28"/>
      <c r="C88" s="28"/>
      <c r="D88" s="33"/>
      <c r="E88" s="19"/>
      <c r="F88" s="19"/>
      <c r="G88" s="19"/>
      <c r="H88" s="19"/>
      <c r="I88" s="19"/>
      <c r="J88" s="18"/>
      <c r="K88" s="13"/>
      <c r="L88" s="13"/>
      <c r="M88" s="13"/>
      <c r="N88" s="7"/>
      <c r="O88" s="7"/>
    </row>
    <row r="89" spans="1:19" x14ac:dyDescent="0.25">
      <c r="A89" s="24"/>
      <c r="B89" s="92"/>
      <c r="C89" s="28"/>
      <c r="D89" s="33"/>
      <c r="E89" s="19"/>
      <c r="F89" s="19"/>
      <c r="G89" s="19"/>
      <c r="H89" s="19"/>
      <c r="I89" s="19"/>
      <c r="J89" s="18"/>
      <c r="K89" s="13"/>
      <c r="L89" s="13"/>
      <c r="M89" s="13"/>
      <c r="N89" s="7"/>
      <c r="O89" s="7"/>
    </row>
    <row r="90" spans="1:19" x14ac:dyDescent="0.25">
      <c r="A90" s="101" t="s">
        <v>312</v>
      </c>
      <c r="B90" s="113" t="s">
        <v>213</v>
      </c>
      <c r="C90" s="114"/>
      <c r="D90" s="113" t="s">
        <v>212</v>
      </c>
      <c r="E90" s="19"/>
      <c r="F90" s="19"/>
      <c r="G90" s="19"/>
      <c r="H90" s="19"/>
      <c r="I90" s="19"/>
      <c r="J90" s="18"/>
      <c r="K90" s="13"/>
      <c r="L90" s="13"/>
      <c r="M90" s="13"/>
      <c r="N90" s="7"/>
      <c r="O90" s="7"/>
    </row>
    <row r="91" spans="1:19" s="106" customFormat="1" x14ac:dyDescent="0.25">
      <c r="A91" s="38" t="s">
        <v>301</v>
      </c>
      <c r="B91" s="31" t="s">
        <v>26</v>
      </c>
      <c r="C91" s="23"/>
      <c r="D91" s="31"/>
      <c r="E91" s="19"/>
      <c r="F91" s="117"/>
      <c r="G91" s="117"/>
      <c r="H91" s="117"/>
      <c r="I91" s="117"/>
      <c r="J91" s="118"/>
      <c r="K91" s="126"/>
      <c r="L91" s="13"/>
      <c r="M91" s="13"/>
      <c r="N91" s="7"/>
      <c r="O91" s="7"/>
    </row>
    <row r="92" spans="1:19" s="106" customFormat="1" x14ac:dyDescent="0.25">
      <c r="A92" s="38" t="s">
        <v>125</v>
      </c>
      <c r="B92" s="31" t="s">
        <v>26</v>
      </c>
      <c r="C92" s="23"/>
      <c r="D92" s="31"/>
      <c r="E92" s="19"/>
      <c r="F92" s="117"/>
      <c r="G92" s="117"/>
      <c r="H92" s="117"/>
      <c r="I92" s="117"/>
      <c r="J92" s="118"/>
      <c r="K92" s="13"/>
      <c r="L92" s="126"/>
      <c r="M92" s="126"/>
      <c r="N92" s="126"/>
      <c r="O92" s="7"/>
    </row>
    <row r="93" spans="1:19" x14ac:dyDescent="0.25">
      <c r="A93" s="38" t="s">
        <v>122</v>
      </c>
      <c r="B93" s="31" t="s">
        <v>26</v>
      </c>
      <c r="C93" s="23"/>
      <c r="D93" s="31"/>
      <c r="E93" s="19"/>
      <c r="K93" s="13"/>
      <c r="L93" s="13"/>
      <c r="M93" s="13"/>
      <c r="N93" s="7"/>
      <c r="O93" s="127"/>
      <c r="P93" s="12"/>
      <c r="Q93" s="12"/>
      <c r="R93" s="12" t="s">
        <v>50</v>
      </c>
      <c r="S93" s="12"/>
    </row>
    <row r="94" spans="1:19" ht="31.5" x14ac:dyDescent="0.25">
      <c r="A94" s="38" t="s">
        <v>214</v>
      </c>
      <c r="B94" s="31" t="s">
        <v>26</v>
      </c>
      <c r="C94" s="23"/>
      <c r="D94" s="31" t="s">
        <v>380</v>
      </c>
      <c r="E94" s="19"/>
      <c r="F94" s="19"/>
      <c r="G94" s="19"/>
      <c r="H94" s="19"/>
      <c r="I94" s="19"/>
      <c r="J94" s="18"/>
      <c r="K94" s="13"/>
      <c r="L94" s="13"/>
      <c r="M94" s="13"/>
      <c r="N94" s="7"/>
      <c r="O94" s="7"/>
    </row>
    <row r="95" spans="1:19" x14ac:dyDescent="0.25">
      <c r="A95" s="38" t="s">
        <v>123</v>
      </c>
      <c r="B95" s="31" t="s">
        <v>27</v>
      </c>
      <c r="C95" s="23"/>
      <c r="D95" s="31"/>
      <c r="E95" s="19"/>
      <c r="F95" s="19"/>
      <c r="G95" s="19"/>
      <c r="H95" s="19"/>
      <c r="I95" s="19"/>
      <c r="J95" s="18"/>
      <c r="K95" s="13"/>
      <c r="L95" s="13"/>
      <c r="M95" s="13"/>
      <c r="N95" s="7"/>
      <c r="O95" s="7"/>
    </row>
    <row r="96" spans="1:19" x14ac:dyDescent="0.25">
      <c r="A96" s="38" t="s">
        <v>124</v>
      </c>
      <c r="B96" s="31"/>
      <c r="C96" s="23"/>
      <c r="D96" s="31"/>
      <c r="E96" s="19"/>
      <c r="F96" s="19"/>
      <c r="G96" s="19"/>
      <c r="H96" s="19"/>
      <c r="I96" s="19"/>
      <c r="J96" s="18"/>
      <c r="K96" s="13"/>
      <c r="L96" s="13"/>
      <c r="M96" s="13"/>
      <c r="N96" s="7"/>
      <c r="O96" s="7"/>
    </row>
    <row r="97" spans="1:15" x14ac:dyDescent="0.25">
      <c r="A97" s="105"/>
      <c r="B97" s="116"/>
      <c r="C97" s="114"/>
      <c r="D97" s="116"/>
      <c r="E97" s="117"/>
      <c r="F97" s="19"/>
      <c r="G97" s="19"/>
      <c r="H97" s="19"/>
      <c r="I97" s="19"/>
      <c r="J97" s="18"/>
      <c r="K97" s="13"/>
      <c r="L97" s="13"/>
      <c r="M97" s="13"/>
      <c r="N97" s="7"/>
      <c r="O97" s="7"/>
    </row>
    <row r="98" spans="1:15" x14ac:dyDescent="0.25">
      <c r="A98" s="105"/>
      <c r="B98" s="116"/>
      <c r="C98" s="114"/>
      <c r="D98" s="116"/>
      <c r="E98" s="117"/>
      <c r="F98" s="19"/>
      <c r="G98" s="19"/>
      <c r="H98" s="19"/>
      <c r="I98" s="19"/>
      <c r="J98" s="18"/>
      <c r="K98" s="13"/>
      <c r="L98" s="13"/>
      <c r="M98" s="13"/>
      <c r="N98" s="7"/>
      <c r="O98" s="7"/>
    </row>
    <row r="99" spans="1:15" x14ac:dyDescent="0.25">
      <c r="A99" s="97" t="s">
        <v>215</v>
      </c>
      <c r="B99" s="97"/>
      <c r="C99" s="97"/>
      <c r="D99" s="97"/>
      <c r="F99" s="19"/>
      <c r="G99" s="19"/>
      <c r="H99" s="19"/>
      <c r="I99" s="19"/>
      <c r="J99" s="18"/>
      <c r="K99" s="13"/>
      <c r="L99" s="13"/>
      <c r="M99" s="13"/>
      <c r="N99" s="7"/>
      <c r="O99" s="7"/>
    </row>
    <row r="100" spans="1:15" x14ac:dyDescent="0.25">
      <c r="A100" s="24"/>
      <c r="B100" s="28"/>
      <c r="C100" s="28"/>
      <c r="D100" s="33"/>
      <c r="E100" s="19"/>
      <c r="F100" s="19"/>
      <c r="G100" s="19"/>
      <c r="H100" s="19"/>
      <c r="I100" s="19"/>
      <c r="J100" s="18"/>
      <c r="K100" s="13"/>
      <c r="L100" s="13"/>
      <c r="M100" s="13"/>
      <c r="N100" s="7"/>
      <c r="O100" s="7"/>
    </row>
    <row r="101" spans="1:15" x14ac:dyDescent="0.25">
      <c r="A101" s="24"/>
      <c r="B101" s="113" t="s">
        <v>216</v>
      </c>
      <c r="C101" s="119"/>
      <c r="D101" s="120"/>
      <c r="E101" s="19"/>
      <c r="F101" s="19"/>
      <c r="G101" s="19"/>
      <c r="H101" s="19"/>
      <c r="I101" s="19"/>
      <c r="J101" s="18"/>
      <c r="K101" s="13"/>
      <c r="L101" s="13"/>
      <c r="M101" s="13"/>
      <c r="N101" s="7"/>
      <c r="O101" s="7"/>
    </row>
    <row r="102" spans="1:15" x14ac:dyDescent="0.25">
      <c r="A102" s="101" t="s">
        <v>313</v>
      </c>
      <c r="B102" s="221" t="s">
        <v>563</v>
      </c>
      <c r="C102" s="222"/>
      <c r="D102" s="223"/>
      <c r="E102" s="19"/>
      <c r="F102" s="19"/>
      <c r="G102" s="19"/>
      <c r="H102" s="19"/>
      <c r="I102" s="19"/>
      <c r="J102" s="18"/>
      <c r="K102" s="13"/>
      <c r="L102" s="13"/>
      <c r="M102" s="13"/>
      <c r="N102" s="7"/>
      <c r="O102" s="7"/>
    </row>
    <row r="103" spans="1:15" x14ac:dyDescent="0.25">
      <c r="A103" s="101"/>
      <c r="B103" s="224"/>
      <c r="C103" s="225"/>
      <c r="D103" s="226"/>
      <c r="E103" s="19"/>
      <c r="F103" s="19"/>
      <c r="G103" s="19"/>
      <c r="H103" s="19"/>
      <c r="I103" s="19"/>
      <c r="J103" s="18"/>
      <c r="K103" s="13"/>
      <c r="L103" s="13"/>
      <c r="M103" s="13"/>
      <c r="N103" s="7"/>
      <c r="O103" s="7"/>
    </row>
    <row r="104" spans="1:15" x14ac:dyDescent="0.25">
      <c r="A104" s="24"/>
      <c r="B104" s="23"/>
      <c r="C104" s="23"/>
      <c r="D104" s="136"/>
      <c r="E104" s="19"/>
      <c r="F104" s="19"/>
      <c r="G104" s="19"/>
      <c r="H104" s="19"/>
      <c r="I104" s="19"/>
      <c r="J104" s="18"/>
      <c r="K104" s="13"/>
      <c r="L104" s="13"/>
      <c r="M104" s="13"/>
      <c r="N104" s="7"/>
      <c r="O104" s="7"/>
    </row>
    <row r="105" spans="1:15" x14ac:dyDescent="0.25">
      <c r="A105" s="101" t="s">
        <v>314</v>
      </c>
      <c r="B105" s="221" t="s">
        <v>564</v>
      </c>
      <c r="C105" s="222"/>
      <c r="D105" s="223"/>
      <c r="E105" s="19"/>
      <c r="F105" s="19"/>
      <c r="G105" s="19"/>
      <c r="H105" s="19"/>
      <c r="I105" s="19"/>
      <c r="J105" s="18"/>
      <c r="K105" s="13"/>
      <c r="L105" s="13"/>
      <c r="M105" s="13"/>
      <c r="N105" s="7"/>
      <c r="O105" s="7"/>
    </row>
    <row r="106" spans="1:15" x14ac:dyDescent="0.25">
      <c r="A106" s="25"/>
      <c r="B106" s="224"/>
      <c r="C106" s="225"/>
      <c r="D106" s="226"/>
      <c r="E106" s="19"/>
      <c r="F106" s="19"/>
      <c r="G106" s="19"/>
      <c r="H106" s="19"/>
      <c r="I106" s="19"/>
      <c r="J106" s="18"/>
      <c r="K106" s="13"/>
      <c r="L106" s="13"/>
      <c r="M106" s="13"/>
      <c r="N106" s="7"/>
      <c r="O106" s="7"/>
    </row>
    <row r="107" spans="1:15" x14ac:dyDescent="0.25">
      <c r="A107" s="24"/>
      <c r="B107" s="23"/>
      <c r="C107" s="23"/>
      <c r="D107" s="136"/>
      <c r="E107" s="19"/>
      <c r="F107" s="19"/>
      <c r="G107" s="19"/>
      <c r="H107" s="19"/>
      <c r="I107" s="19"/>
      <c r="J107" s="18"/>
      <c r="K107" s="13"/>
      <c r="L107" s="13"/>
      <c r="M107" s="13"/>
      <c r="N107" s="7"/>
      <c r="O107" s="7"/>
    </row>
    <row r="108" spans="1:15" ht="47.25" x14ac:dyDescent="0.25">
      <c r="A108" s="101" t="s">
        <v>315</v>
      </c>
      <c r="B108" s="203" t="s">
        <v>565</v>
      </c>
      <c r="C108" s="204"/>
      <c r="D108" s="205"/>
      <c r="E108" s="19"/>
      <c r="F108" s="19"/>
      <c r="G108" s="19"/>
      <c r="H108" s="19"/>
      <c r="I108" s="19"/>
      <c r="J108" s="18"/>
      <c r="K108" s="20"/>
      <c r="L108" s="13"/>
      <c r="M108" s="13"/>
      <c r="N108" s="7"/>
      <c r="O108" s="7"/>
    </row>
    <row r="109" spans="1:15" x14ac:dyDescent="0.25">
      <c r="A109" s="105"/>
      <c r="B109" s="116"/>
      <c r="C109" s="114"/>
      <c r="D109" s="116"/>
      <c r="E109" s="19"/>
      <c r="F109" s="13"/>
      <c r="G109" s="13"/>
      <c r="H109" s="13"/>
      <c r="I109" s="13"/>
      <c r="J109" s="13"/>
      <c r="K109" s="13"/>
      <c r="L109" s="13"/>
      <c r="M109" s="13"/>
      <c r="N109" s="7"/>
      <c r="O109" s="7"/>
    </row>
    <row r="110" spans="1:15" x14ac:dyDescent="0.25">
      <c r="A110" s="105"/>
      <c r="B110" s="116"/>
      <c r="C110" s="114"/>
      <c r="D110" s="116"/>
      <c r="E110" s="19"/>
      <c r="F110" s="20"/>
      <c r="G110" s="20"/>
      <c r="H110" s="20"/>
      <c r="I110" s="20"/>
      <c r="J110" s="20"/>
      <c r="K110" s="13"/>
      <c r="L110" s="13"/>
      <c r="M110" s="13"/>
      <c r="N110" s="7"/>
      <c r="O110" s="7"/>
    </row>
    <row r="111" spans="1:15" x14ac:dyDescent="0.25">
      <c r="A111" s="97" t="s">
        <v>234</v>
      </c>
      <c r="B111" s="97"/>
      <c r="C111" s="97"/>
      <c r="D111" s="97"/>
      <c r="E111" s="19"/>
      <c r="F111" s="20"/>
      <c r="G111" s="20"/>
      <c r="H111" s="20"/>
      <c r="I111" s="20"/>
      <c r="J111" s="20"/>
      <c r="K111" s="13"/>
      <c r="L111" s="13"/>
      <c r="M111" s="13"/>
      <c r="N111" s="7"/>
      <c r="O111" s="7"/>
    </row>
    <row r="112" spans="1:15" x14ac:dyDescent="0.25">
      <c r="A112" s="24"/>
      <c r="B112" s="28"/>
      <c r="C112" s="28"/>
      <c r="D112" s="33"/>
      <c r="E112" s="19"/>
      <c r="F112" s="13"/>
      <c r="G112" s="13"/>
      <c r="H112" s="13"/>
      <c r="I112" s="13"/>
      <c r="J112" s="13"/>
      <c r="K112" s="13"/>
      <c r="L112" s="13"/>
      <c r="M112" s="13"/>
      <c r="N112" s="7"/>
      <c r="O112" s="7"/>
    </row>
    <row r="113" spans="1:13" x14ac:dyDescent="0.25">
      <c r="A113" s="24"/>
      <c r="B113" s="113" t="s">
        <v>213</v>
      </c>
      <c r="C113" s="17"/>
      <c r="D113" s="113" t="s">
        <v>322</v>
      </c>
      <c r="E113" s="19"/>
      <c r="F113" s="13"/>
      <c r="G113" s="13"/>
      <c r="H113" s="13"/>
      <c r="I113" s="13"/>
      <c r="J113" s="13"/>
      <c r="K113" s="13"/>
      <c r="L113" s="13"/>
      <c r="M113" s="13"/>
    </row>
    <row r="114" spans="1:13" s="169" customFormat="1" ht="62.45" customHeight="1" x14ac:dyDescent="0.25">
      <c r="A114" s="163" t="s">
        <v>323</v>
      </c>
      <c r="B114" s="164" t="s">
        <v>26</v>
      </c>
      <c r="C114" s="165"/>
      <c r="D114" s="178" t="s">
        <v>405</v>
      </c>
      <c r="E114" s="167"/>
      <c r="F114" s="168"/>
      <c r="G114" s="168"/>
      <c r="H114" s="168"/>
      <c r="I114" s="168"/>
      <c r="J114" s="168"/>
      <c r="K114" s="168"/>
      <c r="L114" s="168"/>
      <c r="M114" s="168"/>
    </row>
    <row r="115" spans="1:13" x14ac:dyDescent="0.25">
      <c r="A115" s="101"/>
      <c r="B115" s="23"/>
      <c r="C115" s="23"/>
      <c r="D115" s="136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3" x14ac:dyDescent="0.25">
      <c r="A116" s="24"/>
      <c r="B116" s="113" t="s">
        <v>213</v>
      </c>
      <c r="C116" s="17"/>
      <c r="D116" s="113" t="s">
        <v>322</v>
      </c>
      <c r="E116" s="20"/>
      <c r="F116" s="13"/>
      <c r="G116" s="13"/>
      <c r="H116" s="13"/>
      <c r="I116" s="13"/>
      <c r="J116" s="13"/>
      <c r="K116" s="13"/>
      <c r="L116" s="13"/>
      <c r="M116" s="13"/>
    </row>
    <row r="117" spans="1:13" ht="78.75" x14ac:dyDescent="0.25">
      <c r="A117" s="101" t="s">
        <v>321</v>
      </c>
      <c r="B117" s="159" t="s">
        <v>26</v>
      </c>
      <c r="C117" s="17"/>
      <c r="D117" s="179" t="s">
        <v>406</v>
      </c>
      <c r="E117" s="13"/>
      <c r="F117" s="13"/>
      <c r="G117" s="13"/>
      <c r="H117" s="13"/>
      <c r="I117" s="13"/>
      <c r="J117" s="13"/>
      <c r="K117" s="13"/>
      <c r="L117" s="13"/>
      <c r="M117" s="13"/>
    </row>
    <row r="118" spans="1:13" x14ac:dyDescent="0.25">
      <c r="A118" s="25"/>
      <c r="B118" s="23"/>
      <c r="C118" s="23"/>
      <c r="D118" s="136"/>
      <c r="E118" s="13"/>
      <c r="F118" s="13"/>
      <c r="G118" s="13"/>
      <c r="H118" s="13"/>
      <c r="I118" s="13"/>
      <c r="J118" s="13"/>
      <c r="K118" s="13"/>
      <c r="L118" s="13"/>
      <c r="M118" s="13"/>
    </row>
    <row r="119" spans="1:13" x14ac:dyDescent="0.25">
      <c r="A119" s="24"/>
      <c r="B119" s="113" t="s">
        <v>213</v>
      </c>
      <c r="C119" s="17"/>
      <c r="D119" s="113" t="s">
        <v>322</v>
      </c>
      <c r="E119" s="13"/>
      <c r="F119" s="13"/>
      <c r="G119" s="13"/>
      <c r="H119" s="13"/>
      <c r="I119" s="13"/>
      <c r="J119" s="13"/>
      <c r="K119" s="13"/>
      <c r="L119" s="13"/>
      <c r="M119" s="13"/>
    </row>
    <row r="120" spans="1:13" s="169" customFormat="1" ht="62.45" customHeight="1" x14ac:dyDescent="0.25">
      <c r="A120" s="163" t="s">
        <v>324</v>
      </c>
      <c r="B120" s="164" t="s">
        <v>26</v>
      </c>
      <c r="C120" s="165"/>
      <c r="D120" s="179" t="s">
        <v>406</v>
      </c>
      <c r="E120" s="168"/>
      <c r="F120" s="168"/>
      <c r="G120" s="168"/>
      <c r="H120" s="168"/>
      <c r="I120" s="168"/>
      <c r="J120" s="168"/>
      <c r="K120" s="168"/>
      <c r="L120" s="168"/>
      <c r="M120" s="168"/>
    </row>
    <row r="121" spans="1:13" x14ac:dyDescent="0.25">
      <c r="A121" s="24"/>
      <c r="B121" s="23"/>
      <c r="C121" s="23"/>
      <c r="D121" s="136"/>
      <c r="E121" s="13"/>
      <c r="F121" s="13"/>
      <c r="G121" s="13"/>
      <c r="H121" s="13"/>
      <c r="I121" s="13"/>
      <c r="J121" s="13"/>
      <c r="K121" s="13"/>
      <c r="L121" s="13"/>
      <c r="M121" s="13"/>
    </row>
    <row r="122" spans="1:13" x14ac:dyDescent="0.25">
      <c r="A122" s="24"/>
      <c r="B122" s="113" t="s">
        <v>213</v>
      </c>
      <c r="C122" s="17"/>
      <c r="D122" s="113" t="s">
        <v>322</v>
      </c>
      <c r="E122" s="13"/>
      <c r="F122" s="13"/>
      <c r="G122" s="13"/>
      <c r="H122" s="13"/>
      <c r="I122" s="13"/>
      <c r="J122" s="13"/>
      <c r="K122" s="13"/>
      <c r="L122" s="13"/>
      <c r="M122" s="13"/>
    </row>
    <row r="123" spans="1:13" s="169" customFormat="1" ht="62.45" customHeight="1" x14ac:dyDescent="0.25">
      <c r="A123" s="163" t="s">
        <v>325</v>
      </c>
      <c r="B123" s="164" t="s">
        <v>27</v>
      </c>
      <c r="C123" s="165"/>
      <c r="D123" s="166"/>
      <c r="E123" s="168"/>
      <c r="F123" s="168"/>
      <c r="G123" s="168"/>
      <c r="H123" s="168"/>
      <c r="I123" s="168"/>
      <c r="J123" s="168"/>
      <c r="K123" s="168"/>
      <c r="L123" s="168"/>
      <c r="M123" s="168"/>
    </row>
    <row r="124" spans="1:13" x14ac:dyDescent="0.25">
      <c r="A124" s="145"/>
      <c r="B124" s="146"/>
      <c r="C124" s="147"/>
      <c r="D124" s="147"/>
      <c r="E124" s="13"/>
      <c r="F124" s="13"/>
      <c r="G124" s="13"/>
      <c r="H124" s="13"/>
      <c r="I124" s="13"/>
      <c r="J124" s="13"/>
      <c r="K124" s="13"/>
      <c r="L124" s="13"/>
      <c r="M124" s="13"/>
    </row>
    <row r="125" spans="1:13" x14ac:dyDescent="0.25">
      <c r="A125" s="13"/>
      <c r="B125" s="113" t="s">
        <v>213</v>
      </c>
      <c r="C125" s="17"/>
      <c r="D125" s="113" t="s">
        <v>322</v>
      </c>
      <c r="E125" s="13"/>
      <c r="F125" s="13"/>
      <c r="G125" s="13"/>
      <c r="H125" s="13"/>
      <c r="I125" s="13"/>
      <c r="J125" s="13"/>
      <c r="L125" s="13"/>
      <c r="M125" s="13"/>
    </row>
    <row r="126" spans="1:13" s="169" customFormat="1" ht="62.45" customHeight="1" x14ac:dyDescent="0.25">
      <c r="A126" s="163" t="s">
        <v>326</v>
      </c>
      <c r="B126" s="164" t="s">
        <v>27</v>
      </c>
      <c r="C126" s="165"/>
      <c r="D126" s="166"/>
      <c r="E126" s="168"/>
      <c r="F126" s="168"/>
      <c r="G126" s="168"/>
      <c r="H126" s="168"/>
      <c r="I126" s="168"/>
      <c r="J126" s="168"/>
    </row>
    <row r="127" spans="1:13" x14ac:dyDescent="0.25">
      <c r="A127" s="13"/>
      <c r="B127" s="13"/>
      <c r="C127" s="13"/>
      <c r="D127" s="13"/>
      <c r="E127" s="13"/>
    </row>
    <row r="128" spans="1:13" x14ac:dyDescent="0.25">
      <c r="A128" s="13"/>
      <c r="B128" s="13"/>
      <c r="C128" s="13"/>
      <c r="D128" s="13"/>
      <c r="E128" s="13"/>
    </row>
    <row r="129" spans="1:5" x14ac:dyDescent="0.25">
      <c r="A129" s="13"/>
      <c r="B129" s="13"/>
      <c r="C129" s="13"/>
      <c r="D129" s="13"/>
      <c r="E129" s="13"/>
    </row>
    <row r="130" spans="1:5" x14ac:dyDescent="0.25">
      <c r="A130" s="13"/>
      <c r="B130" s="13"/>
      <c r="C130" s="13"/>
      <c r="D130" s="13"/>
      <c r="E130" s="13"/>
    </row>
  </sheetData>
  <mergeCells count="7">
    <mergeCell ref="B108:D108"/>
    <mergeCell ref="A1:E1"/>
    <mergeCell ref="B15:D16"/>
    <mergeCell ref="B32:D34"/>
    <mergeCell ref="B43:D44"/>
    <mergeCell ref="B102:D103"/>
    <mergeCell ref="B105:D106"/>
  </mergeCells>
  <dataValidations count="7">
    <dataValidation type="list" allowBlank="1" showInputMessage="1" showErrorMessage="1" sqref="B72:B82 B52:B69 B91:B96 B126 B123 B120 B117 B114">
      <formula1>$N$2:$N$3</formula1>
    </dataValidation>
    <dataValidation type="list" allowBlank="1" showInputMessage="1" showErrorMessage="1" sqref="B87">
      <formula1>$M$2:$M$4</formula1>
    </dataValidation>
    <dataValidation type="list" allowBlank="1" showInputMessage="1" showErrorMessage="1" sqref="K92:K106 K79:K90 K40:K76">
      <formula1>$O$2:$O$13</formula1>
    </dataValidation>
    <dataValidation type="decimal" allowBlank="1" showInputMessage="1" showErrorMessage="1" sqref="B27:B30 B37:B38 B9:B12 B5:B7">
      <formula1>0</formula1>
      <formula2>100</formula2>
    </dataValidation>
    <dataValidation type="whole" allowBlank="1" showInputMessage="1" sqref="B42">
      <formula1>0</formula1>
      <formula2>300</formula2>
    </dataValidation>
    <dataValidation type="list" allowBlank="1" showInputMessage="1" showErrorMessage="1" sqref="B41 B48:B49">
      <formula1>$S$1:$S$2</formula1>
    </dataValidation>
    <dataValidation type="list" allowBlank="1" showInputMessage="1" showErrorMessage="1" sqref="C5:C7">
      <formula1>$M$2:$M$14</formula1>
    </dataValidation>
  </dataValidations>
  <hyperlinks>
    <hyperlink ref="D117" r:id="rId1"/>
    <hyperlink ref="D114" r:id="rId2"/>
    <hyperlink ref="D120" r:id="rId3"/>
  </hyperlinks>
  <pageMargins left="0.7" right="0.7" top="0.75" bottom="0.75" header="0.3" footer="0.3"/>
  <pageSetup orientation="portrait" r:id="rId4"/>
  <customProperties>
    <customPr name="Guid" r:id="rId5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zoomScale="90" zoomScaleNormal="90" workbookViewId="0">
      <selection activeCell="A13" sqref="A13"/>
    </sheetView>
  </sheetViews>
  <sheetFormatPr defaultRowHeight="15" x14ac:dyDescent="0.25"/>
  <cols>
    <col min="1" max="1" width="46.5703125" customWidth="1"/>
    <col min="2" max="3" width="28.5703125" customWidth="1"/>
    <col min="4" max="9" width="22.28515625" customWidth="1"/>
    <col min="18" max="18" width="20.85546875" customWidth="1"/>
  </cols>
  <sheetData>
    <row r="1" spans="1:18" ht="21" x14ac:dyDescent="0.35">
      <c r="A1" s="55" t="s">
        <v>217</v>
      </c>
    </row>
    <row r="3" spans="1:18" ht="50.25" customHeight="1" x14ac:dyDescent="0.25">
      <c r="A3" s="237" t="s">
        <v>160</v>
      </c>
      <c r="B3" s="238"/>
      <c r="C3" s="238"/>
      <c r="D3" s="238"/>
      <c r="E3" s="238"/>
      <c r="F3" s="238"/>
      <c r="G3" s="238"/>
      <c r="H3" s="238"/>
      <c r="I3" s="238"/>
      <c r="P3" s="85" t="s">
        <v>129</v>
      </c>
      <c r="Q3" s="85" t="s">
        <v>130</v>
      </c>
      <c r="R3" s="85" t="s">
        <v>131</v>
      </c>
    </row>
    <row r="4" spans="1:18" ht="60" x14ac:dyDescent="0.25">
      <c r="A4" s="241" t="s">
        <v>132</v>
      </c>
      <c r="B4" s="240"/>
      <c r="C4" s="153" t="s">
        <v>133</v>
      </c>
      <c r="D4" s="56" t="s">
        <v>161</v>
      </c>
      <c r="E4" s="56" t="s">
        <v>129</v>
      </c>
      <c r="F4" s="56" t="s">
        <v>134</v>
      </c>
      <c r="G4" s="56" t="s">
        <v>135</v>
      </c>
      <c r="H4" s="56" t="s">
        <v>136</v>
      </c>
      <c r="I4" s="57" t="s">
        <v>162</v>
      </c>
      <c r="J4" s="58"/>
      <c r="K4" s="58"/>
      <c r="L4" s="58"/>
      <c r="M4" s="58"/>
      <c r="N4" s="58"/>
      <c r="P4" s="85" t="s">
        <v>137</v>
      </c>
      <c r="Q4" s="85" t="s">
        <v>55</v>
      </c>
      <c r="R4" s="85" t="s">
        <v>138</v>
      </c>
    </row>
    <row r="5" spans="1:18" ht="30" x14ac:dyDescent="0.25">
      <c r="A5" s="242" t="s">
        <v>139</v>
      </c>
      <c r="B5" s="243"/>
      <c r="C5" s="59" t="s">
        <v>140</v>
      </c>
      <c r="D5" s="59" t="s">
        <v>141</v>
      </c>
      <c r="E5" s="59" t="s">
        <v>142</v>
      </c>
      <c r="F5" s="59" t="s">
        <v>141</v>
      </c>
      <c r="G5" s="59" t="s">
        <v>141</v>
      </c>
      <c r="H5" s="59" t="s">
        <v>143</v>
      </c>
      <c r="I5" s="60" t="s">
        <v>141</v>
      </c>
      <c r="J5" s="58"/>
      <c r="K5" s="58"/>
      <c r="L5" s="58"/>
      <c r="M5" s="58"/>
      <c r="N5" s="58"/>
      <c r="P5" s="85" t="s">
        <v>144</v>
      </c>
      <c r="Q5" s="85" t="s">
        <v>56</v>
      </c>
      <c r="R5" s="85" t="s">
        <v>145</v>
      </c>
    </row>
    <row r="6" spans="1:18" x14ac:dyDescent="0.25">
      <c r="A6" s="233" t="s">
        <v>360</v>
      </c>
      <c r="B6" s="234"/>
      <c r="C6" s="61" t="s">
        <v>138</v>
      </c>
      <c r="D6" s="62">
        <v>0</v>
      </c>
      <c r="E6" s="63"/>
      <c r="F6" s="162"/>
      <c r="G6" s="62">
        <f t="shared" ref="G6:G17" si="0">D6-F6</f>
        <v>0</v>
      </c>
      <c r="H6" s="63"/>
      <c r="I6" s="64">
        <v>1700</v>
      </c>
      <c r="P6" s="85" t="s">
        <v>146</v>
      </c>
      <c r="Q6" s="85" t="s">
        <v>57</v>
      </c>
      <c r="R6" s="85"/>
    </row>
    <row r="7" spans="1:18" x14ac:dyDescent="0.25">
      <c r="A7" s="229" t="s">
        <v>362</v>
      </c>
      <c r="B7" s="230"/>
      <c r="C7" s="61" t="s">
        <v>138</v>
      </c>
      <c r="D7" s="65">
        <v>0</v>
      </c>
      <c r="E7" s="66"/>
      <c r="F7" s="65"/>
      <c r="G7" s="62">
        <f t="shared" si="0"/>
        <v>0</v>
      </c>
      <c r="H7" s="66"/>
      <c r="I7" s="67">
        <v>0</v>
      </c>
      <c r="P7" s="85" t="s">
        <v>147</v>
      </c>
      <c r="Q7" s="85" t="s">
        <v>58</v>
      </c>
      <c r="R7" s="85"/>
    </row>
    <row r="8" spans="1:18" x14ac:dyDescent="0.25">
      <c r="A8" s="229" t="s">
        <v>400</v>
      </c>
      <c r="B8" s="230"/>
      <c r="C8" s="61" t="s">
        <v>145</v>
      </c>
      <c r="D8" s="65">
        <v>750</v>
      </c>
      <c r="E8" s="66" t="s">
        <v>137</v>
      </c>
      <c r="F8" s="65"/>
      <c r="G8" s="62">
        <f t="shared" si="0"/>
        <v>750</v>
      </c>
      <c r="H8" s="66" t="s">
        <v>401</v>
      </c>
      <c r="I8" s="67">
        <v>1500</v>
      </c>
      <c r="P8" s="85" t="s">
        <v>148</v>
      </c>
      <c r="Q8" s="85" t="s">
        <v>59</v>
      </c>
      <c r="R8" s="85"/>
    </row>
    <row r="9" spans="1:18" x14ac:dyDescent="0.25">
      <c r="A9" s="229" t="s">
        <v>371</v>
      </c>
      <c r="B9" s="230"/>
      <c r="C9" s="61" t="s">
        <v>145</v>
      </c>
      <c r="D9" s="65">
        <v>700</v>
      </c>
      <c r="E9" s="66" t="s">
        <v>137</v>
      </c>
      <c r="F9" s="65"/>
      <c r="G9" s="62">
        <f t="shared" si="0"/>
        <v>700</v>
      </c>
      <c r="H9" s="66" t="s">
        <v>401</v>
      </c>
      <c r="I9" s="67">
        <v>1400</v>
      </c>
      <c r="P9" s="85"/>
      <c r="Q9" s="85" t="s">
        <v>60</v>
      </c>
      <c r="R9" s="85"/>
    </row>
    <row r="10" spans="1:18" x14ac:dyDescent="0.25">
      <c r="A10" s="229" t="s">
        <v>402</v>
      </c>
      <c r="B10" s="230"/>
      <c r="C10" s="61" t="s">
        <v>145</v>
      </c>
      <c r="D10" s="65">
        <v>140</v>
      </c>
      <c r="E10" s="66" t="s">
        <v>137</v>
      </c>
      <c r="F10" s="65"/>
      <c r="G10" s="62">
        <f t="shared" si="0"/>
        <v>140</v>
      </c>
      <c r="H10" s="66" t="s">
        <v>401</v>
      </c>
      <c r="I10" s="67">
        <v>140</v>
      </c>
      <c r="P10" s="85"/>
      <c r="Q10" s="85" t="s">
        <v>61</v>
      </c>
      <c r="R10" s="85"/>
    </row>
    <row r="11" spans="1:18" x14ac:dyDescent="0.25">
      <c r="A11" s="229" t="s">
        <v>372</v>
      </c>
      <c r="B11" s="230"/>
      <c r="C11" s="61" t="s">
        <v>138</v>
      </c>
      <c r="D11" s="65">
        <v>760</v>
      </c>
      <c r="E11" s="66" t="s">
        <v>137</v>
      </c>
      <c r="F11" s="65"/>
      <c r="G11" s="62">
        <f t="shared" si="0"/>
        <v>760</v>
      </c>
      <c r="H11" s="66" t="s">
        <v>401</v>
      </c>
      <c r="I11" s="67">
        <v>0</v>
      </c>
      <c r="P11" s="85"/>
      <c r="Q11" s="85" t="s">
        <v>62</v>
      </c>
      <c r="R11" s="85"/>
    </row>
    <row r="12" spans="1:18" x14ac:dyDescent="0.25">
      <c r="A12" s="229" t="s">
        <v>367</v>
      </c>
      <c r="B12" s="230"/>
      <c r="C12" s="61" t="s">
        <v>138</v>
      </c>
      <c r="D12" s="65"/>
      <c r="E12" s="66" t="s">
        <v>137</v>
      </c>
      <c r="F12" s="65"/>
      <c r="G12" s="62">
        <f t="shared" si="0"/>
        <v>0</v>
      </c>
      <c r="H12" s="66" t="s">
        <v>401</v>
      </c>
      <c r="I12" s="67"/>
      <c r="P12" s="85"/>
      <c r="Q12" s="85" t="s">
        <v>8</v>
      </c>
      <c r="R12" s="85"/>
    </row>
    <row r="13" spans="1:18" x14ac:dyDescent="0.25">
      <c r="A13" s="177" t="s">
        <v>365</v>
      </c>
      <c r="B13" s="83"/>
      <c r="C13" s="61" t="s">
        <v>138</v>
      </c>
      <c r="D13" s="68">
        <v>150</v>
      </c>
      <c r="E13" s="66" t="s">
        <v>137</v>
      </c>
      <c r="F13" s="68"/>
      <c r="G13" s="162">
        <v>150</v>
      </c>
      <c r="H13" s="66" t="s">
        <v>401</v>
      </c>
      <c r="I13" s="70">
        <v>200</v>
      </c>
      <c r="P13" s="85"/>
      <c r="Q13" s="85"/>
      <c r="R13" s="85"/>
    </row>
    <row r="14" spans="1:18" x14ac:dyDescent="0.25">
      <c r="A14" s="177" t="s">
        <v>370</v>
      </c>
      <c r="B14" s="83"/>
      <c r="C14" s="61" t="s">
        <v>145</v>
      </c>
      <c r="D14" s="68">
        <v>180</v>
      </c>
      <c r="E14" s="66" t="s">
        <v>137</v>
      </c>
      <c r="F14" s="68"/>
      <c r="G14" s="162">
        <v>180</v>
      </c>
      <c r="H14" s="66" t="s">
        <v>401</v>
      </c>
      <c r="I14" s="70"/>
      <c r="P14" s="85"/>
      <c r="Q14" s="85"/>
      <c r="R14" s="85"/>
    </row>
    <row r="15" spans="1:18" x14ac:dyDescent="0.25">
      <c r="A15" s="177" t="s">
        <v>403</v>
      </c>
      <c r="B15" s="83"/>
      <c r="C15" s="61" t="s">
        <v>145</v>
      </c>
      <c r="D15" s="68">
        <v>50</v>
      </c>
      <c r="E15" s="66" t="s">
        <v>137</v>
      </c>
      <c r="F15" s="68"/>
      <c r="G15" s="162">
        <v>50</v>
      </c>
      <c r="H15" s="66" t="s">
        <v>401</v>
      </c>
      <c r="I15" s="70">
        <v>50</v>
      </c>
      <c r="P15" s="85"/>
      <c r="Q15" s="85"/>
      <c r="R15" s="85"/>
    </row>
    <row r="16" spans="1:18" x14ac:dyDescent="0.25">
      <c r="A16" s="177" t="s">
        <v>373</v>
      </c>
      <c r="B16" s="83"/>
      <c r="C16" s="61" t="s">
        <v>138</v>
      </c>
      <c r="D16" s="68">
        <v>0</v>
      </c>
      <c r="E16" s="69"/>
      <c r="F16" s="68"/>
      <c r="G16" s="162"/>
      <c r="H16" s="66"/>
      <c r="I16" s="70"/>
      <c r="P16" s="85"/>
      <c r="Q16" s="85"/>
      <c r="R16" s="85"/>
    </row>
    <row r="17" spans="1:13" x14ac:dyDescent="0.25">
      <c r="A17" s="235" t="s">
        <v>396</v>
      </c>
      <c r="B17" s="236"/>
      <c r="C17" s="61" t="s">
        <v>138</v>
      </c>
      <c r="D17" s="68">
        <v>0</v>
      </c>
      <c r="E17" s="69"/>
      <c r="F17" s="68"/>
      <c r="G17" s="62">
        <f t="shared" si="0"/>
        <v>0</v>
      </c>
      <c r="H17" s="66"/>
      <c r="I17" s="70"/>
    </row>
    <row r="18" spans="1:13" ht="15.75" thickBot="1" x14ac:dyDescent="0.3">
      <c r="A18" s="227" t="s">
        <v>149</v>
      </c>
      <c r="B18" s="228"/>
      <c r="C18" s="151"/>
      <c r="D18" s="71">
        <f>SUM(D6:D17)</f>
        <v>2730</v>
      </c>
      <c r="E18" s="72"/>
      <c r="F18" s="73">
        <f>SUM(F6:F17)</f>
        <v>0</v>
      </c>
      <c r="G18" s="73">
        <f>SUM(G6:G17)</f>
        <v>2730</v>
      </c>
      <c r="H18" s="72"/>
      <c r="I18" s="74">
        <f>SUM(I6:I17)</f>
        <v>4990</v>
      </c>
    </row>
    <row r="19" spans="1:13" ht="15.75" thickTop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13" x14ac:dyDescent="0.25">
      <c r="A20" s="75"/>
      <c r="B20" s="75"/>
      <c r="C20" s="75"/>
      <c r="D20" s="75"/>
      <c r="E20" s="75"/>
      <c r="F20" s="75"/>
      <c r="G20" s="75"/>
      <c r="H20" s="75"/>
      <c r="I20" s="75"/>
    </row>
    <row r="21" spans="1:13" ht="27" customHeight="1" x14ac:dyDescent="0.25">
      <c r="A21" s="75"/>
      <c r="B21" s="75"/>
      <c r="C21" s="75"/>
      <c r="E21" s="75"/>
      <c r="F21" s="75"/>
      <c r="G21" s="75"/>
      <c r="H21" s="75"/>
      <c r="I21" s="75"/>
    </row>
    <row r="22" spans="1:13" ht="55.5" customHeight="1" x14ac:dyDescent="0.25">
      <c r="A22" s="237" t="s">
        <v>158</v>
      </c>
      <c r="B22" s="238"/>
      <c r="C22" s="238"/>
      <c r="D22" s="238"/>
      <c r="E22" s="238"/>
      <c r="F22" s="238"/>
      <c r="G22" s="238"/>
      <c r="H22" s="238"/>
      <c r="I22" s="238"/>
    </row>
    <row r="23" spans="1:13" ht="60" x14ac:dyDescent="0.25">
      <c r="A23" s="153" t="s">
        <v>150</v>
      </c>
      <c r="B23" s="56" t="s">
        <v>151</v>
      </c>
      <c r="C23" s="153" t="s">
        <v>133</v>
      </c>
      <c r="D23" s="56" t="s">
        <v>152</v>
      </c>
      <c r="E23" s="56" t="s">
        <v>129</v>
      </c>
      <c r="F23" s="56" t="s">
        <v>134</v>
      </c>
      <c r="G23" s="56" t="s">
        <v>135</v>
      </c>
      <c r="H23" s="56" t="s">
        <v>136</v>
      </c>
      <c r="I23" s="57" t="s">
        <v>163</v>
      </c>
      <c r="J23" s="58"/>
      <c r="K23" s="58"/>
      <c r="L23" s="58"/>
      <c r="M23" s="58"/>
    </row>
    <row r="24" spans="1:13" ht="45" x14ac:dyDescent="0.25">
      <c r="A24" s="59" t="s">
        <v>153</v>
      </c>
      <c r="B24" s="59" t="s">
        <v>140</v>
      </c>
      <c r="C24" s="59" t="s">
        <v>140</v>
      </c>
      <c r="D24" s="59" t="s">
        <v>141</v>
      </c>
      <c r="E24" s="59" t="s">
        <v>140</v>
      </c>
      <c r="F24" s="59" t="s">
        <v>141</v>
      </c>
      <c r="G24" s="59" t="s">
        <v>141</v>
      </c>
      <c r="H24" s="59" t="s">
        <v>143</v>
      </c>
      <c r="I24" s="60" t="s">
        <v>141</v>
      </c>
    </row>
    <row r="25" spans="1:13" x14ac:dyDescent="0.25">
      <c r="A25" s="160" t="s">
        <v>375</v>
      </c>
      <c r="B25" s="76" t="s">
        <v>59</v>
      </c>
      <c r="C25" s="61" t="s">
        <v>138</v>
      </c>
      <c r="D25" s="79">
        <v>16500</v>
      </c>
      <c r="E25" s="66" t="s">
        <v>137</v>
      </c>
      <c r="F25" s="79">
        <v>0</v>
      </c>
      <c r="G25" s="62">
        <v>16500</v>
      </c>
      <c r="H25" s="66" t="s">
        <v>401</v>
      </c>
      <c r="I25" s="64">
        <v>10000</v>
      </c>
    </row>
    <row r="26" spans="1:13" x14ac:dyDescent="0.25">
      <c r="A26" s="161" t="s">
        <v>376</v>
      </c>
      <c r="B26" s="76" t="s">
        <v>60</v>
      </c>
      <c r="C26" s="61" t="s">
        <v>138</v>
      </c>
      <c r="D26" s="79">
        <v>5000</v>
      </c>
      <c r="E26" s="66" t="s">
        <v>137</v>
      </c>
      <c r="F26" s="79"/>
      <c r="G26" s="62">
        <v>5000</v>
      </c>
      <c r="H26" s="66" t="s">
        <v>401</v>
      </c>
      <c r="I26" s="64">
        <v>5000</v>
      </c>
    </row>
    <row r="27" spans="1:13" x14ac:dyDescent="0.25">
      <c r="A27" s="161"/>
      <c r="B27" s="76"/>
      <c r="C27" s="61"/>
      <c r="D27" s="79"/>
      <c r="E27" s="66"/>
      <c r="F27" s="79"/>
      <c r="G27" s="62"/>
      <c r="H27" s="66"/>
      <c r="I27" s="64"/>
    </row>
    <row r="28" spans="1:13" x14ac:dyDescent="0.25">
      <c r="A28" s="161"/>
      <c r="B28" s="78"/>
      <c r="C28" s="61"/>
      <c r="D28" s="79"/>
      <c r="E28" s="66"/>
      <c r="F28" s="79"/>
      <c r="G28" s="62"/>
      <c r="H28" s="66"/>
      <c r="I28" s="67"/>
    </row>
    <row r="29" spans="1:13" x14ac:dyDescent="0.25">
      <c r="A29" s="161"/>
      <c r="B29" s="78"/>
      <c r="C29" s="61"/>
      <c r="D29" s="79"/>
      <c r="E29" s="66"/>
      <c r="F29" s="79"/>
      <c r="G29" s="62"/>
      <c r="H29" s="66"/>
      <c r="I29" s="67"/>
    </row>
    <row r="30" spans="1:13" x14ac:dyDescent="0.25">
      <c r="A30" s="161"/>
      <c r="B30" s="78"/>
      <c r="C30" s="61"/>
      <c r="D30" s="79"/>
      <c r="E30" s="66"/>
      <c r="F30" s="79"/>
      <c r="G30" s="62"/>
      <c r="H30" s="66"/>
      <c r="I30" s="67"/>
    </row>
    <row r="31" spans="1:13" x14ac:dyDescent="0.25">
      <c r="A31" s="161"/>
      <c r="D31" s="79"/>
      <c r="E31" s="66"/>
      <c r="F31" s="79"/>
      <c r="G31" s="62"/>
      <c r="H31" s="66"/>
      <c r="I31" s="67"/>
    </row>
    <row r="32" spans="1:13" x14ac:dyDescent="0.25">
      <c r="A32" s="161"/>
      <c r="B32" s="78"/>
      <c r="C32" s="61"/>
      <c r="D32" s="79"/>
      <c r="E32" s="66"/>
      <c r="F32" s="79"/>
      <c r="G32" s="62"/>
      <c r="H32" s="66"/>
      <c r="I32" s="67"/>
    </row>
    <row r="33" spans="1:9" x14ac:dyDescent="0.25">
      <c r="A33" s="161"/>
      <c r="B33" s="78"/>
      <c r="C33" s="61"/>
      <c r="D33" s="79"/>
      <c r="E33" s="66"/>
      <c r="F33" s="79"/>
      <c r="G33" s="62"/>
      <c r="H33" s="66"/>
      <c r="I33" s="67"/>
    </row>
    <row r="34" spans="1:9" x14ac:dyDescent="0.25">
      <c r="A34" s="152"/>
      <c r="B34" s="76"/>
      <c r="C34" s="61"/>
      <c r="D34" s="79"/>
      <c r="E34" s="66"/>
      <c r="F34" s="79"/>
      <c r="G34" s="62"/>
      <c r="H34" s="63"/>
      <c r="I34" s="64"/>
    </row>
    <row r="35" spans="1:9" x14ac:dyDescent="0.25">
      <c r="A35" s="152"/>
      <c r="B35" s="78"/>
      <c r="C35" s="61"/>
      <c r="D35" s="79"/>
      <c r="E35" s="66"/>
      <c r="F35" s="79"/>
      <c r="G35" s="62"/>
      <c r="H35" s="66"/>
      <c r="I35" s="67"/>
    </row>
    <row r="36" spans="1:9" x14ac:dyDescent="0.25">
      <c r="A36" s="152"/>
      <c r="B36" s="78"/>
      <c r="C36" s="61"/>
      <c r="D36" s="79"/>
      <c r="E36" s="66"/>
      <c r="F36" s="79"/>
      <c r="G36" s="62"/>
      <c r="H36" s="66"/>
      <c r="I36" s="67"/>
    </row>
    <row r="37" spans="1:9" x14ac:dyDescent="0.25">
      <c r="A37" s="152"/>
      <c r="B37" s="78"/>
      <c r="C37" s="61"/>
      <c r="D37" s="79"/>
      <c r="E37" s="66"/>
      <c r="F37" s="79"/>
      <c r="G37" s="62"/>
      <c r="H37" s="66"/>
      <c r="I37" s="67"/>
    </row>
    <row r="38" spans="1:9" x14ac:dyDescent="0.25">
      <c r="A38" s="152"/>
      <c r="B38" s="78"/>
      <c r="C38" s="61"/>
      <c r="D38" s="79"/>
      <c r="E38" s="66"/>
      <c r="F38" s="79"/>
      <c r="G38" s="62"/>
      <c r="H38" s="66"/>
      <c r="I38" s="67"/>
    </row>
    <row r="39" spans="1:9" x14ac:dyDescent="0.25">
      <c r="A39" s="152"/>
      <c r="B39" s="78"/>
      <c r="C39" s="61"/>
      <c r="D39" s="79"/>
      <c r="E39" s="66"/>
      <c r="F39" s="79"/>
      <c r="G39" s="62"/>
      <c r="H39" s="66"/>
      <c r="I39" s="67"/>
    </row>
    <row r="40" spans="1:9" x14ac:dyDescent="0.25">
      <c r="A40" s="152"/>
      <c r="B40" s="78"/>
      <c r="C40" s="61"/>
      <c r="D40" s="79"/>
      <c r="E40" s="66"/>
      <c r="F40" s="79"/>
      <c r="G40" s="62"/>
      <c r="H40" s="66"/>
      <c r="I40" s="67"/>
    </row>
    <row r="41" spans="1:9" x14ac:dyDescent="0.25">
      <c r="A41" s="152"/>
      <c r="B41" s="78"/>
      <c r="C41" s="61"/>
      <c r="D41" s="79"/>
      <c r="E41" s="66"/>
      <c r="F41" s="79"/>
      <c r="G41" s="62"/>
      <c r="H41" s="66"/>
      <c r="I41" s="67"/>
    </row>
    <row r="42" spans="1:9" x14ac:dyDescent="0.25">
      <c r="A42" s="152"/>
      <c r="B42" s="78"/>
      <c r="C42" s="61"/>
      <c r="D42" s="79"/>
      <c r="E42" s="66"/>
      <c r="F42" s="79"/>
      <c r="G42" s="62"/>
      <c r="H42" s="66"/>
      <c r="I42" s="67"/>
    </row>
    <row r="43" spans="1:9" x14ac:dyDescent="0.25">
      <c r="A43" s="152"/>
      <c r="B43" s="78"/>
      <c r="C43" s="61"/>
      <c r="D43" s="79"/>
      <c r="E43" s="66"/>
      <c r="F43" s="79"/>
      <c r="G43" s="62"/>
      <c r="H43" s="66"/>
      <c r="I43" s="67"/>
    </row>
    <row r="44" spans="1:9" x14ac:dyDescent="0.25">
      <c r="A44" s="152"/>
      <c r="B44" s="78"/>
      <c r="C44" s="61"/>
      <c r="D44" s="79"/>
      <c r="E44" s="66"/>
      <c r="F44" s="79"/>
      <c r="G44" s="62"/>
      <c r="H44" s="66"/>
      <c r="I44" s="67"/>
    </row>
    <row r="45" spans="1:9" x14ac:dyDescent="0.25">
      <c r="A45" s="152"/>
      <c r="B45" s="78"/>
      <c r="C45" s="61"/>
      <c r="D45" s="79"/>
      <c r="E45" s="66"/>
      <c r="F45" s="79"/>
      <c r="G45" s="62"/>
      <c r="H45" s="66"/>
      <c r="I45" s="67"/>
    </row>
    <row r="46" spans="1:9" x14ac:dyDescent="0.25">
      <c r="A46" s="152"/>
      <c r="B46" s="78"/>
      <c r="C46" s="61"/>
      <c r="D46" s="79"/>
      <c r="E46" s="66"/>
      <c r="F46" s="79"/>
      <c r="G46" s="62"/>
      <c r="H46" s="66"/>
      <c r="I46" s="67"/>
    </row>
    <row r="47" spans="1:9" x14ac:dyDescent="0.25">
      <c r="A47" s="152"/>
      <c r="B47" s="78"/>
      <c r="C47" s="61"/>
      <c r="D47" s="79"/>
      <c r="E47" s="66"/>
      <c r="F47" s="79"/>
      <c r="G47" s="62"/>
      <c r="H47" s="66"/>
      <c r="I47" s="67"/>
    </row>
    <row r="48" spans="1:9" x14ac:dyDescent="0.25">
      <c r="A48" s="152"/>
      <c r="B48" s="78"/>
      <c r="C48" s="61"/>
      <c r="D48" s="79"/>
      <c r="E48" s="66"/>
      <c r="F48" s="79"/>
      <c r="G48" s="62"/>
      <c r="H48" s="66"/>
      <c r="I48" s="67"/>
    </row>
    <row r="49" spans="1:9" x14ac:dyDescent="0.25">
      <c r="A49" s="152"/>
      <c r="B49" s="78"/>
      <c r="C49" s="61"/>
      <c r="D49" s="79"/>
      <c r="E49" s="66"/>
      <c r="F49" s="79"/>
      <c r="G49" s="62"/>
      <c r="H49" s="66"/>
      <c r="I49" s="67"/>
    </row>
    <row r="50" spans="1:9" x14ac:dyDescent="0.25">
      <c r="A50" s="152"/>
      <c r="B50" s="78"/>
      <c r="C50" s="61"/>
      <c r="D50" s="79"/>
      <c r="E50" s="66"/>
      <c r="F50" s="79"/>
      <c r="G50" s="62"/>
      <c r="H50" s="66"/>
      <c r="I50" s="67"/>
    </row>
    <row r="51" spans="1:9" x14ac:dyDescent="0.25">
      <c r="A51" s="152"/>
      <c r="B51" s="78"/>
      <c r="C51" s="61"/>
      <c r="D51" s="79"/>
      <c r="E51" s="66"/>
      <c r="F51" s="79"/>
      <c r="G51" s="62">
        <f>D51-F51</f>
        <v>0</v>
      </c>
      <c r="H51" s="66"/>
      <c r="I51" s="70"/>
    </row>
    <row r="52" spans="1:9" x14ac:dyDescent="0.25">
      <c r="A52" s="152"/>
      <c r="B52" s="78"/>
      <c r="C52" s="78"/>
      <c r="D52" s="79"/>
      <c r="E52" s="66"/>
      <c r="F52" s="79"/>
      <c r="G52" s="62">
        <f>D52-F52</f>
        <v>0</v>
      </c>
      <c r="H52" s="66"/>
      <c r="I52" s="64"/>
    </row>
    <row r="53" spans="1:9" ht="15.75" thickBot="1" x14ac:dyDescent="0.3">
      <c r="A53" s="80" t="s">
        <v>149</v>
      </c>
      <c r="B53" s="81"/>
      <c r="C53" s="81"/>
      <c r="D53" s="71">
        <f>SUM(D25:D52)</f>
        <v>21500</v>
      </c>
      <c r="E53" s="72"/>
      <c r="F53" s="73">
        <f>SUM(F25:F52)</f>
        <v>0</v>
      </c>
      <c r="G53" s="73">
        <f>SUM(G25:G52)</f>
        <v>21500</v>
      </c>
      <c r="H53" s="72"/>
      <c r="I53" s="74">
        <f>SUM(I25:I52)</f>
        <v>15000</v>
      </c>
    </row>
    <row r="54" spans="1:9" ht="16.5" thickTop="1" x14ac:dyDescent="0.25">
      <c r="A54" s="82"/>
      <c r="B54" s="82"/>
      <c r="C54" s="82"/>
    </row>
    <row r="55" spans="1:9" ht="24.75" customHeight="1" x14ac:dyDescent="0.25"/>
    <row r="56" spans="1:9" ht="57.75" customHeight="1" x14ac:dyDescent="0.25">
      <c r="A56" s="237" t="s">
        <v>159</v>
      </c>
      <c r="B56" s="238"/>
      <c r="C56" s="238"/>
      <c r="D56" s="238"/>
      <c r="E56" s="238"/>
      <c r="F56" s="238"/>
      <c r="G56" s="238"/>
      <c r="H56" s="238"/>
      <c r="I56" s="238"/>
    </row>
    <row r="57" spans="1:9" ht="60" x14ac:dyDescent="0.25">
      <c r="A57" s="239" t="s">
        <v>154</v>
      </c>
      <c r="B57" s="240"/>
      <c r="C57" s="153" t="s">
        <v>133</v>
      </c>
      <c r="D57" s="56" t="s">
        <v>152</v>
      </c>
      <c r="E57" s="56" t="s">
        <v>129</v>
      </c>
      <c r="F57" s="56" t="s">
        <v>134</v>
      </c>
      <c r="G57" s="56" t="s">
        <v>135</v>
      </c>
      <c r="H57" s="56" t="s">
        <v>136</v>
      </c>
      <c r="I57" s="57" t="s">
        <v>163</v>
      </c>
    </row>
    <row r="58" spans="1:9" ht="30" x14ac:dyDescent="0.25">
      <c r="A58" s="231" t="s">
        <v>155</v>
      </c>
      <c r="B58" s="232"/>
      <c r="C58" s="59" t="s">
        <v>140</v>
      </c>
      <c r="D58" s="59" t="s">
        <v>141</v>
      </c>
      <c r="E58" s="59" t="s">
        <v>140</v>
      </c>
      <c r="F58" s="59" t="s">
        <v>141</v>
      </c>
      <c r="G58" s="59" t="s">
        <v>141</v>
      </c>
      <c r="H58" s="59" t="s">
        <v>143</v>
      </c>
      <c r="I58" s="60" t="s">
        <v>141</v>
      </c>
    </row>
    <row r="59" spans="1:9" x14ac:dyDescent="0.25">
      <c r="A59" s="233"/>
      <c r="B59" s="234"/>
      <c r="C59" s="61"/>
      <c r="D59" s="77"/>
      <c r="E59" s="63"/>
      <c r="F59" s="77"/>
      <c r="G59" s="62">
        <f t="shared" ref="G59:G67" si="1">D59-F59</f>
        <v>0</v>
      </c>
      <c r="H59" s="63"/>
      <c r="I59" s="64"/>
    </row>
    <row r="60" spans="1:9" x14ac:dyDescent="0.25">
      <c r="A60" s="229"/>
      <c r="B60" s="230"/>
      <c r="C60" s="61"/>
      <c r="D60" s="79"/>
      <c r="E60" s="66"/>
      <c r="F60" s="79"/>
      <c r="G60" s="62">
        <f t="shared" si="1"/>
        <v>0</v>
      </c>
      <c r="H60" s="66"/>
      <c r="I60" s="67"/>
    </row>
    <row r="61" spans="1:9" x14ac:dyDescent="0.25">
      <c r="A61" s="229"/>
      <c r="B61" s="230"/>
      <c r="C61" s="61"/>
      <c r="D61" s="79"/>
      <c r="E61" s="66"/>
      <c r="F61" s="79"/>
      <c r="G61" s="62">
        <f t="shared" si="1"/>
        <v>0</v>
      </c>
      <c r="H61" s="66"/>
      <c r="I61" s="67"/>
    </row>
    <row r="62" spans="1:9" x14ac:dyDescent="0.25">
      <c r="A62" s="229"/>
      <c r="B62" s="230"/>
      <c r="C62" s="61"/>
      <c r="D62" s="79"/>
      <c r="E62" s="66"/>
      <c r="F62" s="79"/>
      <c r="G62" s="62">
        <f t="shared" si="1"/>
        <v>0</v>
      </c>
      <c r="H62" s="66"/>
      <c r="I62" s="67"/>
    </row>
    <row r="63" spans="1:9" x14ac:dyDescent="0.25">
      <c r="A63" s="229"/>
      <c r="B63" s="230"/>
      <c r="C63" s="61"/>
      <c r="D63" s="79"/>
      <c r="E63" s="66"/>
      <c r="F63" s="79"/>
      <c r="G63" s="62">
        <f t="shared" si="1"/>
        <v>0</v>
      </c>
      <c r="H63" s="66"/>
      <c r="I63" s="67"/>
    </row>
    <row r="64" spans="1:9" x14ac:dyDescent="0.25">
      <c r="A64" s="229"/>
      <c r="B64" s="230"/>
      <c r="C64" s="61"/>
      <c r="D64" s="79"/>
      <c r="E64" s="66"/>
      <c r="F64" s="79"/>
      <c r="G64" s="62">
        <f t="shared" si="1"/>
        <v>0</v>
      </c>
      <c r="H64" s="66"/>
      <c r="I64" s="67"/>
    </row>
    <row r="65" spans="1:9" x14ac:dyDescent="0.25">
      <c r="A65" s="229"/>
      <c r="B65" s="230"/>
      <c r="C65" s="61"/>
      <c r="D65" s="79"/>
      <c r="E65" s="66"/>
      <c r="F65" s="79"/>
      <c r="G65" s="62">
        <f t="shared" si="1"/>
        <v>0</v>
      </c>
      <c r="H65" s="66"/>
      <c r="I65" s="67"/>
    </row>
    <row r="66" spans="1:9" x14ac:dyDescent="0.25">
      <c r="A66" s="229"/>
      <c r="B66" s="230"/>
      <c r="C66" s="61"/>
      <c r="D66" s="79"/>
      <c r="E66" s="66"/>
      <c r="F66" s="79"/>
      <c r="G66" s="62">
        <f t="shared" si="1"/>
        <v>0</v>
      </c>
      <c r="H66" s="66"/>
      <c r="I66" s="70"/>
    </row>
    <row r="67" spans="1:9" x14ac:dyDescent="0.25">
      <c r="A67" s="235"/>
      <c r="B67" s="236"/>
      <c r="C67" s="83"/>
      <c r="D67" s="79"/>
      <c r="E67" s="66"/>
      <c r="F67" s="79"/>
      <c r="G67" s="62">
        <f t="shared" si="1"/>
        <v>0</v>
      </c>
      <c r="H67" s="66"/>
      <c r="I67" s="64"/>
    </row>
    <row r="68" spans="1:9" ht="15.75" thickBot="1" x14ac:dyDescent="0.3">
      <c r="A68" s="227" t="s">
        <v>156</v>
      </c>
      <c r="B68" s="228"/>
      <c r="C68" s="151"/>
      <c r="D68" s="71">
        <f>SUM(D60:D67)</f>
        <v>0</v>
      </c>
      <c r="E68" s="72"/>
      <c r="F68" s="73">
        <f>SUM(F60:F67)</f>
        <v>0</v>
      </c>
      <c r="G68" s="73">
        <f>SUM(G60:G67)</f>
        <v>0</v>
      </c>
      <c r="H68" s="72"/>
      <c r="I68" s="74">
        <f>SUM(I60:I67)</f>
        <v>0</v>
      </c>
    </row>
    <row r="69" spans="1:9" ht="15.75" thickTop="1" x14ac:dyDescent="0.25"/>
    <row r="71" spans="1:9" ht="28.5" customHeight="1" thickBot="1" x14ac:dyDescent="0.3">
      <c r="A71" s="227" t="s">
        <v>157</v>
      </c>
      <c r="B71" s="228"/>
      <c r="C71" s="151"/>
      <c r="D71" s="71">
        <f>D68+D53+D18</f>
        <v>24230</v>
      </c>
      <c r="E71" s="72"/>
      <c r="F71" s="71">
        <f>F68+F53+F18</f>
        <v>0</v>
      </c>
      <c r="G71" s="71">
        <f>G68+G53+G18</f>
        <v>24230</v>
      </c>
      <c r="H71" s="72"/>
      <c r="I71" s="84">
        <f>I68+I53+I18</f>
        <v>19990</v>
      </c>
    </row>
    <row r="72" spans="1:9" ht="15.75" thickTop="1" x14ac:dyDescent="0.25"/>
  </sheetData>
  <mergeCells count="27">
    <mergeCell ref="A3:I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7:B17"/>
    <mergeCell ref="A18:B18"/>
    <mergeCell ref="A22:I22"/>
    <mergeCell ref="A56:I56"/>
    <mergeCell ref="A57:B57"/>
    <mergeCell ref="A58:B58"/>
    <mergeCell ref="A59:B59"/>
    <mergeCell ref="A60:B60"/>
    <mergeCell ref="A67:B67"/>
    <mergeCell ref="A68:B68"/>
    <mergeCell ref="A71:B71"/>
    <mergeCell ref="A61:B61"/>
    <mergeCell ref="A62:B62"/>
    <mergeCell ref="A63:B63"/>
    <mergeCell ref="A64:B64"/>
    <mergeCell ref="A65:B65"/>
    <mergeCell ref="A66:B66"/>
  </mergeCells>
  <dataValidations count="3">
    <dataValidation type="list" allowBlank="1" showInputMessage="1" showErrorMessage="1" sqref="C52 B25:B30 B32:B52">
      <formula1>Vendor_spend</formula1>
    </dataValidation>
    <dataValidation type="list" allowBlank="1" showInputMessage="1" showErrorMessage="1" sqref="E59:E67 E6:E17 E25:E52">
      <formula1>$P$4:$P$8</formula1>
    </dataValidation>
    <dataValidation type="list" allowBlank="1" showInputMessage="1" showErrorMessage="1" sqref="C59:C66 C6:C17 C32:C51 C25:C30">
      <formula1>$R$4:$R$5</formula1>
    </dataValidation>
  </dataValidations>
  <pageMargins left="0.7" right="0.7" top="0.75" bottom="0.75" header="0.3" footer="0.3"/>
  <pageSetup paperSize="9" orientation="portrait" verticalDpi="300" r:id="rId1"/>
  <customProperties>
    <customPr name="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5"/>
  <sheetViews>
    <sheetView workbookViewId="0"/>
  </sheetViews>
  <sheetFormatPr defaultRowHeight="15" x14ac:dyDescent="0.25"/>
  <sheetData>
    <row r="1" spans="1:256" x14ac:dyDescent="0.25">
      <c r="A1" t="s">
        <v>397</v>
      </c>
      <c r="F1" t="e">
        <f>OVERVIEW!A:A*"XSP!%"</f>
        <v>#VALUE!</v>
      </c>
      <c r="G1" t="e">
        <f>OVERVIEW!B:B*"XSP!&amp;"</f>
        <v>#VALUE!</v>
      </c>
      <c r="H1" t="e">
        <f>OVERVIEW!C:C*"XSP!'"</f>
        <v>#VALUE!</v>
      </c>
      <c r="I1" t="e">
        <f>OVERVIEW!D:D*"XSP!("</f>
        <v>#VALUE!</v>
      </c>
      <c r="J1" t="e">
        <f>OVERVIEW!E:E*"XSP!)"</f>
        <v>#VALUE!</v>
      </c>
      <c r="K1" t="e">
        <f>OVERVIEW!F:F*"XSP!."</f>
        <v>#VALUE!</v>
      </c>
      <c r="L1" t="e">
        <f>OVERVIEW!G:G*"XSP!/"</f>
        <v>#VALUE!</v>
      </c>
      <c r="M1" t="e">
        <f>OVERVIEW!H:H*"XSP!0"</f>
        <v>#VALUE!</v>
      </c>
      <c r="N1" t="e">
        <f>OVERVIEW!I:I*"XSP!1"</f>
        <v>#VALUE!</v>
      </c>
      <c r="O1" t="e">
        <f>OVERVIEW!J:J*"XSP!2"</f>
        <v>#VALUE!</v>
      </c>
      <c r="P1" t="e">
        <f>OVERVIEW!K:K*"XSP!3"</f>
        <v>#VALUE!</v>
      </c>
      <c r="Q1" t="e">
        <f>OVERVIEW!L:L*"XSP!4"</f>
        <v>#VALUE!</v>
      </c>
      <c r="R1" t="e">
        <f>OVERVIEW!M:M*"XSP!5"</f>
        <v>#VALUE!</v>
      </c>
      <c r="S1" t="e">
        <f>OVERVIEW!N:N*"XSP!6"</f>
        <v>#VALUE!</v>
      </c>
      <c r="T1" t="e">
        <f>OVERVIEW!O:O*"XSP!7"</f>
        <v>#VALUE!</v>
      </c>
      <c r="U1" t="e">
        <f>OVERVIEW!P:P*"XSP!8"</f>
        <v>#VALUE!</v>
      </c>
      <c r="V1" t="e">
        <f>OVERVIEW!Q:Q*"XSP!9"</f>
        <v>#VALUE!</v>
      </c>
      <c r="W1" t="e">
        <f>OVERVIEW!R:R*"XSP!:"</f>
        <v>#VALUE!</v>
      </c>
      <c r="X1" t="e">
        <f>OVERVIEW!S:S*"XSP!;"</f>
        <v>#VALUE!</v>
      </c>
      <c r="Y1" t="e">
        <f>OVERVIEW!T:T*"XSP!&lt;"</f>
        <v>#VALUE!</v>
      </c>
      <c r="Z1" t="e">
        <f>OVERVIEW!U:U*"XSP!="</f>
        <v>#VALUE!</v>
      </c>
      <c r="AA1" t="e">
        <f>OVERVIEW!V:V*"XSP!&gt;"</f>
        <v>#VALUE!</v>
      </c>
      <c r="AB1" t="e">
        <f>OVERVIEW!W:W*"XSP!?"</f>
        <v>#VALUE!</v>
      </c>
      <c r="AC1" t="e">
        <f>OVERVIEW!X:X*"XSP!@"</f>
        <v>#VALUE!</v>
      </c>
      <c r="AD1" t="e">
        <f>OVERVIEW!Y:Y*"XSP!A"</f>
        <v>#VALUE!</v>
      </c>
      <c r="AE1" t="e">
        <f>OVERVIEW!Z:Z*"XSP!B"</f>
        <v>#VALUE!</v>
      </c>
      <c r="AF1" t="e">
        <f>OVERVIEW!AA:AA*"XSP!C"</f>
        <v>#VALUE!</v>
      </c>
      <c r="AG1" t="e">
        <f>OVERVIEW!AB:AB*"XSP!D"</f>
        <v>#VALUE!</v>
      </c>
      <c r="AH1" t="e">
        <f>OVERVIEW!AC:AC*"XSP!E"</f>
        <v>#VALUE!</v>
      </c>
      <c r="AI1" t="e">
        <f>OVERVIEW!AD:AD*"XSP!F"</f>
        <v>#VALUE!</v>
      </c>
      <c r="AJ1" t="e">
        <f>OVERVIEW!AE:AE*"XSP!G"</f>
        <v>#VALUE!</v>
      </c>
      <c r="AK1" t="e">
        <f>OVERVIEW!AF:AF*"XSP!H"</f>
        <v>#VALUE!</v>
      </c>
      <c r="AL1" t="e">
        <f>OVERVIEW!AG:AG*"XSP!I"</f>
        <v>#VALUE!</v>
      </c>
      <c r="AM1" t="e">
        <f>OVERVIEW!AH:AH*"XSP!J"</f>
        <v>#VALUE!</v>
      </c>
      <c r="AN1" t="e">
        <f>OVERVIEW!AI:AI*"XSP!K"</f>
        <v>#VALUE!</v>
      </c>
      <c r="AO1" t="e">
        <f>OVERVIEW!AJ:AJ*"XSP!L"</f>
        <v>#VALUE!</v>
      </c>
      <c r="AP1" t="e">
        <f>OVERVIEW!AK:AK*"XSP!M"</f>
        <v>#VALUE!</v>
      </c>
      <c r="AQ1" t="e">
        <f>OVERVIEW!AL:AL*"XSP!N"</f>
        <v>#VALUE!</v>
      </c>
      <c r="AR1" t="e">
        <f>OVERVIEW!AM:AM*"XSP!O"</f>
        <v>#VALUE!</v>
      </c>
      <c r="AS1" t="e">
        <f>OVERVIEW!AN:AN*"XSP!P"</f>
        <v>#VALUE!</v>
      </c>
      <c r="AT1" t="e">
        <f>OVERVIEW!AO:AO*"XSP!Q"</f>
        <v>#VALUE!</v>
      </c>
      <c r="AU1" t="e">
        <f>OVERVIEW!AP:AP*"XSP!R"</f>
        <v>#VALUE!</v>
      </c>
      <c r="AV1" t="e">
        <f>OVERVIEW!AQ:AQ*"XSP!S"</f>
        <v>#VALUE!</v>
      </c>
      <c r="AW1" t="e">
        <f>OVERVIEW!AR:AR*"XSP!T"</f>
        <v>#VALUE!</v>
      </c>
      <c r="AX1" t="e">
        <f>OVERVIEW!AS:AS*"XSP!U"</f>
        <v>#VALUE!</v>
      </c>
      <c r="AY1" t="e">
        <f>OVERVIEW!AT:AT*"XSP!V"</f>
        <v>#VALUE!</v>
      </c>
      <c r="AZ1" t="e">
        <f>OVERVIEW!AU:AU*"XSP!W"</f>
        <v>#VALUE!</v>
      </c>
      <c r="BA1" t="e">
        <f>OVERVIEW!AV:AV*"XSP!X"</f>
        <v>#VALUE!</v>
      </c>
      <c r="BB1" t="e">
        <f>OVERVIEW!AW:AW*"XSP!Y"</f>
        <v>#VALUE!</v>
      </c>
      <c r="BC1" t="e">
        <f>OVERVIEW!AX:AX*"XSP!Z"</f>
        <v>#VALUE!</v>
      </c>
      <c r="BD1" t="e">
        <f>OVERVIEW!AY:AY*"XSP!["</f>
        <v>#VALUE!</v>
      </c>
      <c r="BE1" t="e">
        <f>OVERVIEW!1:1-"XSP!\"</f>
        <v>#VALUE!</v>
      </c>
      <c r="BF1" t="e">
        <f>OVERVIEW!2:2-"XSP!]"</f>
        <v>#VALUE!</v>
      </c>
      <c r="BG1" t="e">
        <f>OVERVIEW!3:3-"XSP!^"</f>
        <v>#VALUE!</v>
      </c>
      <c r="BH1" t="e">
        <f>OVERVIEW!4:4-"XSP!_"</f>
        <v>#VALUE!</v>
      </c>
      <c r="BI1" t="e">
        <f>OVERVIEW!5:5-"XSP!`"</f>
        <v>#VALUE!</v>
      </c>
      <c r="BJ1" t="e">
        <f>OVERVIEW!6:6-"XSP!a"</f>
        <v>#VALUE!</v>
      </c>
      <c r="BK1" t="e">
        <f>OVERVIEW!7:7-"XSP!b"</f>
        <v>#VALUE!</v>
      </c>
      <c r="BL1" t="e">
        <f>OVERVIEW!8:8-"XSP!c"</f>
        <v>#VALUE!</v>
      </c>
      <c r="BM1" t="e">
        <f>OVERVIEW!9:9-"XSP!d"</f>
        <v>#VALUE!</v>
      </c>
      <c r="BN1" t="e">
        <f>OVERVIEW!10:10-"XSP!e"</f>
        <v>#VALUE!</v>
      </c>
      <c r="BO1" t="e">
        <f>OVERVIEW!11:11-"XSP!f"</f>
        <v>#VALUE!</v>
      </c>
      <c r="BP1" t="e">
        <f>OVERVIEW!12:12-"XSP!g"</f>
        <v>#VALUE!</v>
      </c>
      <c r="BQ1" t="e">
        <f>OVERVIEW!13:13-"XSP!h"</f>
        <v>#VALUE!</v>
      </c>
      <c r="BR1" t="e">
        <f>OVERVIEW!14:14-"XSP!i"</f>
        <v>#VALUE!</v>
      </c>
      <c r="BS1" t="e">
        <f>OVERVIEW!15:15-"XSP!j"</f>
        <v>#VALUE!</v>
      </c>
      <c r="BT1" t="e">
        <f>OVERVIEW!16:16-"XSP!k"</f>
        <v>#VALUE!</v>
      </c>
      <c r="BU1" t="e">
        <f>OVERVIEW!17:17-"XSP!l"</f>
        <v>#VALUE!</v>
      </c>
      <c r="BV1" t="e">
        <f>OVERVIEW!18:18-"XSP!m"</f>
        <v>#VALUE!</v>
      </c>
      <c r="BW1" t="e">
        <f>OVERVIEW!19:19-"XSP!n"</f>
        <v>#VALUE!</v>
      </c>
      <c r="BX1" t="e">
        <f>OVERVIEW!20:20-"XSP!o"</f>
        <v>#VALUE!</v>
      </c>
      <c r="BY1" t="e">
        <f>OVERVIEW!21:21-"XSP!p"</f>
        <v>#VALUE!</v>
      </c>
      <c r="BZ1" t="e">
        <f>OVERVIEW!22:22-"XSP!q"</f>
        <v>#VALUE!</v>
      </c>
      <c r="CA1" t="e">
        <f>OVERVIEW!23:23-"XSP!r"</f>
        <v>#VALUE!</v>
      </c>
      <c r="CB1" t="e">
        <f>OVERVIEW!24:24-"XSP!s"</f>
        <v>#VALUE!</v>
      </c>
      <c r="CC1" t="e">
        <f>OVERVIEW!25:25-"XSP!t"</f>
        <v>#VALUE!</v>
      </c>
      <c r="CD1" t="e">
        <f>OVERVIEW!26:26-"XSP!u"</f>
        <v>#VALUE!</v>
      </c>
      <c r="CE1" t="e">
        <f>OVERVIEW!27:27-"XSP!v"</f>
        <v>#VALUE!</v>
      </c>
      <c r="CF1" t="e">
        <f>OVERVIEW!28:28-"XSP!w"</f>
        <v>#VALUE!</v>
      </c>
      <c r="CG1" t="e">
        <f>OVERVIEW!29:29-"XSP!x"</f>
        <v>#VALUE!</v>
      </c>
      <c r="CH1" t="e">
        <f>OVERVIEW!30:30-"XSP!y"</f>
        <v>#VALUE!</v>
      </c>
      <c r="CI1" t="e">
        <f>OVERVIEW!31:31-"XSP!z"</f>
        <v>#VALUE!</v>
      </c>
      <c r="CJ1" t="e">
        <f>OVERVIEW!32:32-"XSP!{"</f>
        <v>#VALUE!</v>
      </c>
      <c r="CK1" t="e">
        <f>OVERVIEW!33:33-"XSP!|"</f>
        <v>#VALUE!</v>
      </c>
      <c r="CL1" t="e">
        <f>OVERVIEW!34:34-"XSP!}"</f>
        <v>#VALUE!</v>
      </c>
      <c r="CM1" t="e">
        <f>OVERVIEW!35:35-"XSP!~"</f>
        <v>#VALUE!</v>
      </c>
      <c r="CN1" t="e">
        <f>OVERVIEW!36:36-"XSP!$#"</f>
        <v>#VALUE!</v>
      </c>
      <c r="CO1" t="e">
        <f>OVERVIEW!37:37-"XSP!$$"</f>
        <v>#VALUE!</v>
      </c>
      <c r="CP1" t="e">
        <f>OVERVIEW!38:38-"XSP!$%"</f>
        <v>#VALUE!</v>
      </c>
      <c r="CQ1" t="e">
        <f>OVERVIEW!39:39-"XSP!$&amp;"</f>
        <v>#VALUE!</v>
      </c>
      <c r="CR1" t="e">
        <f>OVERVIEW!40:40-"XSP!$'"</f>
        <v>#VALUE!</v>
      </c>
      <c r="CS1" t="e">
        <f>OVERVIEW!41:41-"XSP!$("</f>
        <v>#VALUE!</v>
      </c>
      <c r="CT1" t="e">
        <f>OVERVIEW!42:42-"XSP!$)"</f>
        <v>#VALUE!</v>
      </c>
      <c r="CU1" t="e">
        <f>OVERVIEW!43:43-"XSP!$."</f>
        <v>#VALUE!</v>
      </c>
      <c r="CV1" t="e">
        <f>OVERVIEW!44:44-"XSP!$/"</f>
        <v>#VALUE!</v>
      </c>
      <c r="CW1" t="e">
        <f>OVERVIEW!45:45-"XSP!$0"</f>
        <v>#VALUE!</v>
      </c>
      <c r="CX1" t="e">
        <f>OVERVIEW!46:46-"XSP!$1"</f>
        <v>#VALUE!</v>
      </c>
      <c r="CY1" t="e">
        <f>OVERVIEW!47:47-"XSP!$2"</f>
        <v>#VALUE!</v>
      </c>
      <c r="CZ1" t="e">
        <f>OVERVIEW!48:48-"XSP!$3"</f>
        <v>#VALUE!</v>
      </c>
      <c r="DA1" t="e">
        <f>OVERVIEW!49:49-"XSP!$4"</f>
        <v>#VALUE!</v>
      </c>
      <c r="DB1" t="e">
        <f>OVERVIEW!50:50-"XSP!$5"</f>
        <v>#VALUE!</v>
      </c>
      <c r="DC1" t="e">
        <f>OVERVIEW!51:51-"XSP!$6"</f>
        <v>#VALUE!</v>
      </c>
      <c r="DD1" t="e">
        <f>OVERVIEW!52:52-"XSP!$7"</f>
        <v>#VALUE!</v>
      </c>
      <c r="DE1" t="e">
        <f>OVERVIEW!53:53-"XSP!$8"</f>
        <v>#VALUE!</v>
      </c>
      <c r="DF1" t="e">
        <f>OVERVIEW!54:54-"XSP!$9"</f>
        <v>#VALUE!</v>
      </c>
      <c r="DG1" t="e">
        <f>OVERVIEW!55:55-"XSP!$:"</f>
        <v>#VALUE!</v>
      </c>
      <c r="DH1" t="e">
        <f>OVERVIEW!56:56-"XSP!$;"</f>
        <v>#VALUE!</v>
      </c>
      <c r="DI1" t="e">
        <f>OVERVIEW!57:57-"XSP!$&lt;"</f>
        <v>#VALUE!</v>
      </c>
      <c r="DJ1" t="e">
        <f>OVERVIEW!58:58-"XSP!$="</f>
        <v>#VALUE!</v>
      </c>
      <c r="DK1" t="e">
        <f>OVERVIEW!59:59-"XSP!$&gt;"</f>
        <v>#VALUE!</v>
      </c>
      <c r="DL1" t="e">
        <f>OVERVIEW!60:60-"XSP!$?"</f>
        <v>#VALUE!</v>
      </c>
      <c r="DM1" t="e">
        <f>OVERVIEW!61:61-"XSP!$@"</f>
        <v>#VALUE!</v>
      </c>
      <c r="DN1" t="e">
        <f>OVERVIEW!62:62-"XSP!$A"</f>
        <v>#VALUE!</v>
      </c>
      <c r="DO1" t="e">
        <f>OVERVIEW!63:63-"XSP!$B"</f>
        <v>#VALUE!</v>
      </c>
      <c r="DP1" t="e">
        <f>OVERVIEW!64:64-"XSP!$C"</f>
        <v>#VALUE!</v>
      </c>
      <c r="DQ1" t="e">
        <f>OVERVIEW!65:65-"XSP!$D"</f>
        <v>#VALUE!</v>
      </c>
      <c r="DR1" t="e">
        <f>OVERVIEW!66:66-"XSP!$E"</f>
        <v>#VALUE!</v>
      </c>
      <c r="DS1" t="e">
        <f>OVERVIEW!67:67-"XSP!$F"</f>
        <v>#VALUE!</v>
      </c>
      <c r="DT1" t="e">
        <f>OVERVIEW!68:68-"XSP!$G"</f>
        <v>#VALUE!</v>
      </c>
      <c r="DU1" t="e">
        <f>OVERVIEW!69:69-"XSP!$H"</f>
        <v>#VALUE!</v>
      </c>
      <c r="DV1" t="e">
        <f>OVERVIEW!70:70-"XSP!$I"</f>
        <v>#VALUE!</v>
      </c>
      <c r="DW1" t="e">
        <f>OVERVIEW!71:71-"XSP!$J"</f>
        <v>#VALUE!</v>
      </c>
      <c r="DX1" t="e">
        <f>OVERVIEW!72:72-"XSP!$K"</f>
        <v>#VALUE!</v>
      </c>
      <c r="DY1" t="e">
        <f>OVERVIEW!73:73-"XSP!$L"</f>
        <v>#VALUE!</v>
      </c>
      <c r="DZ1" t="e">
        <f>OVERVIEW!74:74-"XSP!$M"</f>
        <v>#VALUE!</v>
      </c>
      <c r="EA1" t="e">
        <f>OVERVIEW!75:75-"XSP!$N"</f>
        <v>#VALUE!</v>
      </c>
      <c r="EB1" t="e">
        <f>OVERVIEW!76:76-"XSP!$O"</f>
        <v>#VALUE!</v>
      </c>
      <c r="EC1" t="e">
        <f>OVERVIEW!77:77-"XSP!$P"</f>
        <v>#VALUE!</v>
      </c>
      <c r="ED1" t="e">
        <f>OVERVIEW!78:78-"XSP!$Q"</f>
        <v>#VALUE!</v>
      </c>
      <c r="EE1" t="e">
        <f>OVERVIEW!79:79-"XSP!$R"</f>
        <v>#VALUE!</v>
      </c>
      <c r="EF1" t="e">
        <f>OVERVIEW!80:80-"XSP!$S"</f>
        <v>#VALUE!</v>
      </c>
      <c r="EG1" t="e">
        <f>OVERVIEW!81:81-"XSP!$T"</f>
        <v>#VALUE!</v>
      </c>
      <c r="EH1" t="e">
        <f>OVERVIEW!82:82-"XSP!$U"</f>
        <v>#VALUE!</v>
      </c>
      <c r="EI1" t="e">
        <f>OVERVIEW!83:83-"XSP!$V"</f>
        <v>#VALUE!</v>
      </c>
      <c r="EJ1" t="e">
        <f>OVERVIEW!84:84-"XSP!$W"</f>
        <v>#VALUE!</v>
      </c>
      <c r="EK1" t="e">
        <f>OVERVIEW!85:85-"XSP!$X"</f>
        <v>#VALUE!</v>
      </c>
      <c r="EL1" t="e">
        <f>OVERVIEW!86:86-"XSP!$Y"</f>
        <v>#VALUE!</v>
      </c>
      <c r="EM1" t="e">
        <f>OVERVIEW!87:87-"XSP!$Z"</f>
        <v>#VALUE!</v>
      </c>
      <c r="EN1" t="e">
        <f>OVERVIEW!88:88-"XSP!$["</f>
        <v>#VALUE!</v>
      </c>
      <c r="EO1" t="e">
        <f>OVERVIEW!89:89-"XSP!$\"</f>
        <v>#VALUE!</v>
      </c>
      <c r="EP1" t="e">
        <f>OVERVIEW!90:90-"XSP!$]"</f>
        <v>#VALUE!</v>
      </c>
      <c r="EQ1" t="e">
        <f>OVERVIEW!91:91-"XSP!$^"</f>
        <v>#VALUE!</v>
      </c>
      <c r="ER1" t="e">
        <f>OVERVIEW!92:92-"XSP!$_"</f>
        <v>#VALUE!</v>
      </c>
      <c r="ES1" t="e">
        <f>OVERVIEW!93:93-"XSP!$`"</f>
        <v>#VALUE!</v>
      </c>
      <c r="ET1" t="e">
        <f>OVERVIEW!94:94-"XSP!$a"</f>
        <v>#VALUE!</v>
      </c>
      <c r="EU1" t="e">
        <f>OVERVIEW!95:95-"XSP!$b"</f>
        <v>#VALUE!</v>
      </c>
      <c r="EV1" t="e">
        <f>OVERVIEW!96:96-"XSP!$c"</f>
        <v>#VALUE!</v>
      </c>
      <c r="EW1" t="e">
        <f>OVERVIEW!97:97-"XSP!$d"</f>
        <v>#VALUE!</v>
      </c>
      <c r="EX1" t="e">
        <f>OVERVIEW!98:98-"XSP!$e"</f>
        <v>#VALUE!</v>
      </c>
      <c r="EY1" t="e">
        <f>OVERVIEW!99:99-"XSP!$f"</f>
        <v>#VALUE!</v>
      </c>
      <c r="EZ1" t="e">
        <f>OVERVIEW!100:100-"XSP!$g"</f>
        <v>#VALUE!</v>
      </c>
      <c r="FA1" t="e">
        <f>OVERVIEW!101:101-"XSP!$h"</f>
        <v>#VALUE!</v>
      </c>
      <c r="FB1" t="e">
        <f>OVERVIEW!102:102-"XSP!$i"</f>
        <v>#VALUE!</v>
      </c>
      <c r="FC1" t="e">
        <f>OVERVIEW!103:103-"XSP!$j"</f>
        <v>#VALUE!</v>
      </c>
      <c r="FD1" t="e">
        <f>OVERVIEW!104:104-"XSP!$k"</f>
        <v>#VALUE!</v>
      </c>
      <c r="FE1" t="e">
        <f>OVERVIEW!105:105-"XSP!$l"</f>
        <v>#VALUE!</v>
      </c>
      <c r="FF1" t="e">
        <f>OVERVIEW!106:106-"XSP!$m"</f>
        <v>#VALUE!</v>
      </c>
      <c r="FG1" t="e">
        <f>OVERVIEW!107:107-"XSP!$n"</f>
        <v>#VALUE!</v>
      </c>
      <c r="FH1" t="e">
        <f>OVERVIEW!108:108-"XSP!$o"</f>
        <v>#VALUE!</v>
      </c>
      <c r="FI1" t="e">
        <f>OVERVIEW!109:109-"XSP!$p"</f>
        <v>#VALUE!</v>
      </c>
      <c r="FJ1" t="e">
        <f>OVERVIEW!110:110-"XSP!$q"</f>
        <v>#VALUE!</v>
      </c>
      <c r="FK1" t="e">
        <f>OVERVIEW!111:111-"XSP!$r"</f>
        <v>#VALUE!</v>
      </c>
      <c r="FL1" t="e">
        <f>OVERVIEW!112:112-"XSP!$s"</f>
        <v>#VALUE!</v>
      </c>
      <c r="FM1" t="e">
        <f>OVERVIEW!113:113-"XSP!$t"</f>
        <v>#VALUE!</v>
      </c>
      <c r="FN1" t="e">
        <f>OVERVIEW!114:114-"XSP!$u"</f>
        <v>#VALUE!</v>
      </c>
      <c r="FO1" t="e">
        <f>OVERVIEW!115:115-"XSP!$v"</f>
        <v>#VALUE!</v>
      </c>
      <c r="FP1" t="e">
        <f>OVERVIEW!116:116-"XSP!$w"</f>
        <v>#VALUE!</v>
      </c>
      <c r="FQ1" t="e">
        <f>OVERVIEW!117:117-"XSP!$x"</f>
        <v>#VALUE!</v>
      </c>
      <c r="FR1" t="e">
        <f>OVERVIEW!118:118-"XSP!$y"</f>
        <v>#VALUE!</v>
      </c>
      <c r="FS1" t="e">
        <f>OVERVIEW!119:119-"XSP!$z"</f>
        <v>#VALUE!</v>
      </c>
      <c r="FT1" t="e">
        <f>OVERVIEW!120:120-"XSP!${"</f>
        <v>#VALUE!</v>
      </c>
      <c r="FU1" t="e">
        <f>OVERVIEW!121:121-"XSP!$|"</f>
        <v>#VALUE!</v>
      </c>
      <c r="FV1" t="e">
        <f>OVERVIEW!122:122-"XSP!$}"</f>
        <v>#VALUE!</v>
      </c>
      <c r="FW1" t="e">
        <f>OVERVIEW!123:123-"XSP!$~"</f>
        <v>#VALUE!</v>
      </c>
      <c r="FX1" t="e">
        <f>OVERVIEW!124:124-"XSP!%#"</f>
        <v>#VALUE!</v>
      </c>
      <c r="FY1" t="e">
        <f>OVERVIEW!125:125-"XSP!%$"</f>
        <v>#VALUE!</v>
      </c>
      <c r="FZ1" t="e">
        <f>OVERVIEW!126:126-"XSP!%%"</f>
        <v>#VALUE!</v>
      </c>
      <c r="GA1" t="e">
        <f>OVERVIEW!127:127-"XSP!%&amp;"</f>
        <v>#VALUE!</v>
      </c>
      <c r="GB1" t="e">
        <f>OVERVIEW!128:128-"XSP!%'"</f>
        <v>#VALUE!</v>
      </c>
      <c r="GC1" t="e">
        <f>OVERVIEW!129:129-"XSP!%("</f>
        <v>#VALUE!</v>
      </c>
      <c r="GD1" t="e">
        <f>OVERVIEW!130:130-"XSP!%)"</f>
        <v>#VALUE!</v>
      </c>
      <c r="GE1" t="e">
        <f>OVERVIEW!131:131-"XSP!%."</f>
        <v>#VALUE!</v>
      </c>
      <c r="GF1" t="e">
        <f>OVERVIEW!132:132-"XSP!%/"</f>
        <v>#VALUE!</v>
      </c>
      <c r="GG1" t="e">
        <f>OVERVIEW!133:133-"XSP!%0"</f>
        <v>#VALUE!</v>
      </c>
      <c r="GH1" t="e">
        <f>OVERVIEW!134:134-"XSP!%1"</f>
        <v>#VALUE!</v>
      </c>
      <c r="GI1" t="e">
        <f>OVERVIEW!135:135-"XSP!%2"</f>
        <v>#VALUE!</v>
      </c>
      <c r="GJ1" t="e">
        <f>OVERVIEW!136:136-"XSP!%3"</f>
        <v>#VALUE!</v>
      </c>
      <c r="GK1" t="e">
        <f>OVERVIEW!137:137-"XSP!%4"</f>
        <v>#VALUE!</v>
      </c>
      <c r="GL1" t="e">
        <f>OVERVIEW!138:138-"XSP!%5"</f>
        <v>#VALUE!</v>
      </c>
      <c r="GM1" t="e">
        <f>OVERVIEW!139:139-"XSP!%6"</f>
        <v>#VALUE!</v>
      </c>
      <c r="GN1" t="e">
        <f>OVERVIEW!140:140-"XSP!%7"</f>
        <v>#VALUE!</v>
      </c>
      <c r="GO1" t="e">
        <f>OVERVIEW!141:141-"XSP!%8"</f>
        <v>#VALUE!</v>
      </c>
      <c r="GP1" t="e">
        <f>OVERVIEW!142:142-"XSP!%9"</f>
        <v>#VALUE!</v>
      </c>
      <c r="GQ1" t="e">
        <f>OVERVIEW!143:143-"XSP!%:"</f>
        <v>#VALUE!</v>
      </c>
      <c r="GR1" t="e">
        <f>OVERVIEW!144:144-"XSP!%;"</f>
        <v>#VALUE!</v>
      </c>
      <c r="GS1" t="e">
        <f>OVERVIEW!145:145-"XSP!%&lt;"</f>
        <v>#VALUE!</v>
      </c>
      <c r="GT1" t="e">
        <f>OVERVIEW!146:146-"XSP!%="</f>
        <v>#VALUE!</v>
      </c>
      <c r="GU1" t="e">
        <f>OVERVIEW!147:147-"XSP!%&gt;"</f>
        <v>#VALUE!</v>
      </c>
      <c r="GV1" t="e">
        <f>OVERVIEW!148:148-"XSP!%?"</f>
        <v>#VALUE!</v>
      </c>
      <c r="GW1" t="e">
        <f>OVERVIEW!149:149-"XSP!%@"</f>
        <v>#VALUE!</v>
      </c>
      <c r="GX1" t="e">
        <f>OVERVIEW!150:150-"XSP!%A"</f>
        <v>#VALUE!</v>
      </c>
      <c r="GY1" t="e">
        <f>OVERVIEW!151:151-"XSP!%B"</f>
        <v>#VALUE!</v>
      </c>
      <c r="GZ1" t="e">
        <f>OVERVIEW!152:152-"XSP!%C"</f>
        <v>#VALUE!</v>
      </c>
      <c r="HA1" t="e">
        <f>OVERVIEW!153:153-"XSP!%D"</f>
        <v>#VALUE!</v>
      </c>
      <c r="HB1" t="e">
        <f>OVERVIEW!154:154-"XSP!%E"</f>
        <v>#VALUE!</v>
      </c>
      <c r="HC1" t="e">
        <f>OVERVIEW!155:155-"XSP!%F"</f>
        <v>#VALUE!</v>
      </c>
      <c r="HD1" t="e">
        <f>OVERVIEW!156:156-"XSP!%G"</f>
        <v>#VALUE!</v>
      </c>
      <c r="HE1" t="e">
        <f>OVERVIEW!157:157-"XSP!%H"</f>
        <v>#VALUE!</v>
      </c>
      <c r="HF1" t="e">
        <f>OVERVIEW!158:158-"XSP!%I"</f>
        <v>#VALUE!</v>
      </c>
      <c r="HG1" t="e">
        <f>OVERVIEW!159:159-"XSP!%J"</f>
        <v>#VALUE!</v>
      </c>
      <c r="HH1" t="e">
        <f>OVERVIEW!160:160-"XSP!%K"</f>
        <v>#VALUE!</v>
      </c>
      <c r="HI1" t="e">
        <f>OVERVIEW!161:161-"XSP!%L"</f>
        <v>#VALUE!</v>
      </c>
      <c r="HJ1" t="e">
        <f>OVERVIEW!162:162-"XSP!%M"</f>
        <v>#VALUE!</v>
      </c>
      <c r="HK1" t="e">
        <f>OVERVIEW!163:163-"XSP!%N"</f>
        <v>#VALUE!</v>
      </c>
      <c r="HL1" t="e">
        <f>OVERVIEW!164:164-"XSP!%O"</f>
        <v>#VALUE!</v>
      </c>
      <c r="HM1" t="e">
        <f>OVERVIEW!165:165-"XSP!%P"</f>
        <v>#VALUE!</v>
      </c>
      <c r="HN1" t="e">
        <f>OVERVIEW!166:166-"XSP!%Q"</f>
        <v>#VALUE!</v>
      </c>
      <c r="HO1" t="e">
        <f>OVERVIEW!167:167-"XSP!%R"</f>
        <v>#VALUE!</v>
      </c>
      <c r="HP1" t="e">
        <f>OVERVIEW!168:168-"XSP!%S"</f>
        <v>#VALUE!</v>
      </c>
      <c r="HQ1" t="e">
        <f>OVERVIEW!169:169-"XSP!%T"</f>
        <v>#VALUE!</v>
      </c>
      <c r="HR1" t="e">
        <f>OVERVIEW!170:170-"XSP!%U"</f>
        <v>#VALUE!</v>
      </c>
      <c r="HS1" t="e">
        <f>OVERVIEW!171:171-"XSP!%V"</f>
        <v>#VALUE!</v>
      </c>
      <c r="HT1" t="e">
        <f>OVERVIEW!172:172-"XSP!%W"</f>
        <v>#VALUE!</v>
      </c>
      <c r="HU1" t="e">
        <f>OVERVIEW!173:173-"XSP!%X"</f>
        <v>#VALUE!</v>
      </c>
      <c r="HV1" t="e">
        <f>OVERVIEW!174:174-"XSP!%Y"</f>
        <v>#VALUE!</v>
      </c>
      <c r="HW1" t="e">
        <f>OVERVIEW!175:175-"XSP!%Z"</f>
        <v>#VALUE!</v>
      </c>
      <c r="HX1" t="e">
        <f>OVERVIEW!176:176-"XSP!%["</f>
        <v>#VALUE!</v>
      </c>
      <c r="HY1" t="e">
        <f>OVERVIEW!177:177-"XSP!%\"</f>
        <v>#VALUE!</v>
      </c>
      <c r="HZ1" t="e">
        <f>OVERVIEW!178:178-"XSP!%]"</f>
        <v>#VALUE!</v>
      </c>
      <c r="IA1" t="e">
        <f>OVERVIEW!179:179-"XSP!%^"</f>
        <v>#VALUE!</v>
      </c>
      <c r="IB1" t="e">
        <f>OVERVIEW!180:180-"XSP!%_"</f>
        <v>#VALUE!</v>
      </c>
      <c r="IC1" t="e">
        <f>OVERVIEW!181:181-"XSP!%`"</f>
        <v>#VALUE!</v>
      </c>
      <c r="ID1" t="e">
        <f>OVERVIEW!182:182-"XSP!%a"</f>
        <v>#VALUE!</v>
      </c>
      <c r="IE1" t="e">
        <f>OVERVIEW!183:183-"XSP!%b"</f>
        <v>#VALUE!</v>
      </c>
      <c r="IF1" t="e">
        <f>OVERVIEW!184:184-"XSP!%c"</f>
        <v>#VALUE!</v>
      </c>
      <c r="IG1" t="e">
        <f>OVERVIEW!185:185-"XSP!%d"</f>
        <v>#VALUE!</v>
      </c>
      <c r="IH1" t="e">
        <f>OVERVIEW!186:186-"XSP!%e"</f>
        <v>#VALUE!</v>
      </c>
      <c r="II1" t="e">
        <f>OVERVIEW!187:187-"XSP!%f"</f>
        <v>#VALUE!</v>
      </c>
      <c r="IJ1" t="e">
        <f>OVERVIEW!188:188-"XSP!%g"</f>
        <v>#VALUE!</v>
      </c>
      <c r="IK1" t="e">
        <f>OVERVIEW!189:189-"XSP!%h"</f>
        <v>#VALUE!</v>
      </c>
      <c r="IL1" t="e">
        <f>OVERVIEW!190:190-"XSP!%i"</f>
        <v>#VALUE!</v>
      </c>
      <c r="IM1" t="e">
        <f>OVERVIEW!191:191-"XSP!%j"</f>
        <v>#VALUE!</v>
      </c>
      <c r="IN1" t="e">
        <f>OVERVIEW!192:192-"XSP!%k"</f>
        <v>#VALUE!</v>
      </c>
      <c r="IO1" t="e">
        <f>OVERVIEW!193:193-"XSP!%l"</f>
        <v>#VALUE!</v>
      </c>
      <c r="IP1" t="e">
        <f>OVERVIEW!194:194-"XSP!%m"</f>
        <v>#VALUE!</v>
      </c>
      <c r="IQ1" t="e">
        <f>OVERVIEW!195:195-"XSP!%n"</f>
        <v>#VALUE!</v>
      </c>
      <c r="IR1" t="e">
        <f>OVERVIEW!196:196-"XSP!%o"</f>
        <v>#VALUE!</v>
      </c>
      <c r="IS1" t="e">
        <f>OVERVIEW!197:197-"XSP!%p"</f>
        <v>#VALUE!</v>
      </c>
      <c r="IT1" t="e">
        <f>OVERVIEW!198:198-"XSP!%q"</f>
        <v>#VALUE!</v>
      </c>
      <c r="IU1" t="e">
        <f>OVERVIEW!199:199-"XSP!%r"</f>
        <v>#VALUE!</v>
      </c>
      <c r="IV1" t="e">
        <f>OVERVIEW!200:200-"XSP!%s"</f>
        <v>#VALUE!</v>
      </c>
    </row>
    <row r="2" spans="1:256" x14ac:dyDescent="0.25">
      <c r="A2" t="s">
        <v>398</v>
      </c>
      <c r="F2" t="e">
        <f>OVERVIEW!201:201-"XSP!%t"</f>
        <v>#VALUE!</v>
      </c>
      <c r="G2" t="e">
        <f>OVERVIEW!A1+"XSP!%u"</f>
        <v>#VALUE!</v>
      </c>
      <c r="H2" t="e">
        <f>Organization!A:A*"XSP!%v"</f>
        <v>#VALUE!</v>
      </c>
      <c r="I2" t="e">
        <f>Organization!B:B*"XSP!%w"</f>
        <v>#VALUE!</v>
      </c>
      <c r="J2" t="e">
        <f>Organization!C:C*"XSP!%x"</f>
        <v>#VALUE!</v>
      </c>
      <c r="K2" t="e">
        <f>Organization!D:D*"XSP!%y"</f>
        <v>#VALUE!</v>
      </c>
      <c r="L2" t="e">
        <f>Organization!E:E*"XSP!%z"</f>
        <v>#VALUE!</v>
      </c>
      <c r="M2" t="e">
        <f>Organization!F:F*"XSP!%{"</f>
        <v>#VALUE!</v>
      </c>
      <c r="N2" t="e">
        <f>Organization!G:G*"XSP!%|"</f>
        <v>#VALUE!</v>
      </c>
      <c r="O2" t="e">
        <f>Organization!H:H*"XSP!%}"</f>
        <v>#VALUE!</v>
      </c>
      <c r="P2" t="e">
        <f>Organization!I:I*"XSP!%~"</f>
        <v>#VALUE!</v>
      </c>
      <c r="Q2" t="e">
        <f>Organization!J:J*"XSP!&amp;#"</f>
        <v>#VALUE!</v>
      </c>
      <c r="R2" t="e">
        <f>Organization!K:K*"XSP!&amp;$"</f>
        <v>#VALUE!</v>
      </c>
      <c r="S2" t="e">
        <f>Organization!L:L*"XSP!&amp;%"</f>
        <v>#VALUE!</v>
      </c>
      <c r="T2" t="e">
        <f>Organization!M:M*"XSP!&amp;&amp;"</f>
        <v>#VALUE!</v>
      </c>
      <c r="U2" t="e">
        <f>Organization!N:N*"XSP!&amp;'"</f>
        <v>#VALUE!</v>
      </c>
      <c r="V2" t="e">
        <f>Organization!O:O*"XSP!&amp;("</f>
        <v>#VALUE!</v>
      </c>
      <c r="W2" t="e">
        <f>Organization!P:P*"XSP!&amp;)"</f>
        <v>#VALUE!</v>
      </c>
      <c r="X2" t="e">
        <f>Organization!Q:Q*"XSP!&amp;."</f>
        <v>#VALUE!</v>
      </c>
      <c r="Y2" t="e">
        <f>Organization!R:R*"XSP!&amp;/"</f>
        <v>#VALUE!</v>
      </c>
      <c r="Z2" t="e">
        <f>Organization!S:S*"XSP!&amp;0"</f>
        <v>#VALUE!</v>
      </c>
      <c r="AA2" t="e">
        <f>Organization!T:T*"XSP!&amp;1"</f>
        <v>#VALUE!</v>
      </c>
      <c r="AB2" t="e">
        <f>Organization!U:U*"XSP!&amp;2"</f>
        <v>#VALUE!</v>
      </c>
      <c r="AC2" t="e">
        <f>Organization!V:V*"XSP!&amp;3"</f>
        <v>#VALUE!</v>
      </c>
      <c r="AD2" t="e">
        <f>Organization!W:W*"XSP!&amp;4"</f>
        <v>#VALUE!</v>
      </c>
      <c r="AE2" t="e">
        <f>Organization!X:X*"XSP!&amp;5"</f>
        <v>#VALUE!</v>
      </c>
      <c r="AF2" t="e">
        <f>Organization!Y:Y*"XSP!&amp;6"</f>
        <v>#VALUE!</v>
      </c>
      <c r="AG2" t="e">
        <f>Organization!Z:Z*"XSP!&amp;7"</f>
        <v>#VALUE!</v>
      </c>
      <c r="AH2" t="e">
        <f>Organization!AA:AA*"XSP!&amp;8"</f>
        <v>#VALUE!</v>
      </c>
      <c r="AI2" t="e">
        <f>Organization!AB:AB*"XSP!&amp;9"</f>
        <v>#VALUE!</v>
      </c>
      <c r="AJ2" t="e">
        <f>Organization!AC:AC*"XSP!&amp;:"</f>
        <v>#VALUE!</v>
      </c>
      <c r="AK2" t="e">
        <f>Organization!AD:AD*"XSP!&amp;;"</f>
        <v>#VALUE!</v>
      </c>
      <c r="AL2" t="e">
        <f>Organization!AE:AE*"XSP!&amp;&lt;"</f>
        <v>#VALUE!</v>
      </c>
      <c r="AM2" t="e">
        <f>Organization!AF:AF*"XSP!&amp;="</f>
        <v>#VALUE!</v>
      </c>
      <c r="AN2" t="e">
        <f>Organization!AG:AG*"XSP!&amp;&gt;"</f>
        <v>#VALUE!</v>
      </c>
      <c r="AO2" t="e">
        <f>Organization!AH:AH*"XSP!&amp;?"</f>
        <v>#VALUE!</v>
      </c>
      <c r="AP2" t="e">
        <f>Organization!AI:AI*"XSP!&amp;@"</f>
        <v>#VALUE!</v>
      </c>
      <c r="AQ2" t="e">
        <f>Organization!AJ:AJ*"XSP!&amp;A"</f>
        <v>#VALUE!</v>
      </c>
      <c r="AR2" t="e">
        <f>Organization!AK:AK*"XSP!&amp;B"</f>
        <v>#VALUE!</v>
      </c>
      <c r="AS2" t="e">
        <f>Organization!AL:AL*"XSP!&amp;C"</f>
        <v>#VALUE!</v>
      </c>
      <c r="AT2" t="e">
        <f>Organization!AM:AM*"XSP!&amp;D"</f>
        <v>#VALUE!</v>
      </c>
      <c r="AU2" t="e">
        <f>Organization!AN:AN*"XSP!&amp;E"</f>
        <v>#VALUE!</v>
      </c>
      <c r="AV2" t="e">
        <f>Organization!AO:AO*"XSP!&amp;F"</f>
        <v>#VALUE!</v>
      </c>
      <c r="AW2" t="e">
        <f>Organization!AP:AP*"XSP!&amp;G"</f>
        <v>#VALUE!</v>
      </c>
      <c r="AX2" t="e">
        <f>Organization!AQ:AQ*"XSP!&amp;H"</f>
        <v>#VALUE!</v>
      </c>
      <c r="AY2" t="e">
        <f>Organization!AR:AR*"XSP!&amp;I"</f>
        <v>#VALUE!</v>
      </c>
      <c r="AZ2" t="e">
        <f>Organization!AS:AS*"XSP!&amp;J"</f>
        <v>#VALUE!</v>
      </c>
      <c r="BA2" t="e">
        <f>Organization!AT:AT*"XSP!&amp;K"</f>
        <v>#VALUE!</v>
      </c>
      <c r="BB2" t="e">
        <f>Organization!AU:AU*"XSP!&amp;L"</f>
        <v>#VALUE!</v>
      </c>
      <c r="BC2" t="e">
        <f>Organization!AV:AV*"XSP!&amp;M"</f>
        <v>#VALUE!</v>
      </c>
      <c r="BD2" t="e">
        <f>Organization!AW:AW*"XSP!&amp;N"</f>
        <v>#VALUE!</v>
      </c>
      <c r="BE2" t="e">
        <f>Organization!AX:AX*"XSP!&amp;O"</f>
        <v>#VALUE!</v>
      </c>
      <c r="BF2" t="e">
        <f>Organization!AY:AY*"XSP!&amp;P"</f>
        <v>#VALUE!</v>
      </c>
      <c r="BG2" t="e">
        <f>Organization!AZ:AZ*"XSP!&amp;Q"</f>
        <v>#VALUE!</v>
      </c>
      <c r="BH2" t="e">
        <f>Organization!BA:BA*"XSP!&amp;R"</f>
        <v>#VALUE!</v>
      </c>
      <c r="BI2" t="e">
        <f>Organization!BB:BB*"XSP!&amp;S"</f>
        <v>#VALUE!</v>
      </c>
      <c r="BJ2" t="e">
        <f>Organization!BC:BC*"XSP!&amp;T"</f>
        <v>#VALUE!</v>
      </c>
      <c r="BK2" t="e">
        <f>Organization!BD:BD*"XSP!&amp;U"</f>
        <v>#VALUE!</v>
      </c>
      <c r="BL2" t="e">
        <f>Organization!BE:BE*"XSP!&amp;V"</f>
        <v>#VALUE!</v>
      </c>
      <c r="BM2" t="e">
        <f>Organization!BF:BF*"XSP!&amp;W"</f>
        <v>#VALUE!</v>
      </c>
      <c r="BN2" t="e">
        <f>Organization!BG:BG*"XSP!&amp;X"</f>
        <v>#VALUE!</v>
      </c>
      <c r="BO2" t="e">
        <f>Organization!BH:BH*"XSP!&amp;Y"</f>
        <v>#VALUE!</v>
      </c>
      <c r="BP2" t="e">
        <f>Organization!BI:BI*"XSP!&amp;Z"</f>
        <v>#VALUE!</v>
      </c>
      <c r="BQ2" t="e">
        <f>Organization!BJ:BJ*"XSP!&amp;["</f>
        <v>#VALUE!</v>
      </c>
      <c r="BR2" t="e">
        <f>Organization!BK:BK*"XSP!&amp;\"</f>
        <v>#VALUE!</v>
      </c>
      <c r="BS2" t="e">
        <f>Organization!BL:BL*"XSP!&amp;]"</f>
        <v>#VALUE!</v>
      </c>
      <c r="BT2" t="e">
        <f>Organization!BM:BM*"XSP!&amp;^"</f>
        <v>#VALUE!</v>
      </c>
      <c r="BU2" t="e">
        <f>Organization!BN:BN*"XSP!&amp;_"</f>
        <v>#VALUE!</v>
      </c>
      <c r="BV2" t="e">
        <f>Organization!BO:BO*"XSP!&amp;`"</f>
        <v>#VALUE!</v>
      </c>
      <c r="BW2" t="e">
        <f>Organization!BP:BP*"XSP!&amp;a"</f>
        <v>#VALUE!</v>
      </c>
      <c r="BX2" t="e">
        <f>Organization!BQ:BQ*"XSP!&amp;b"</f>
        <v>#VALUE!</v>
      </c>
      <c r="BY2" t="e">
        <f>Organization!BR:BR*"XSP!&amp;c"</f>
        <v>#VALUE!</v>
      </c>
      <c r="BZ2" t="e">
        <f>Organization!BS:BS*"XSP!&amp;d"</f>
        <v>#VALUE!</v>
      </c>
      <c r="CA2" t="e">
        <f>Organization!BT:BT*"XSP!&amp;e"</f>
        <v>#VALUE!</v>
      </c>
      <c r="CB2" t="e">
        <f>Organization!BU:BU*"XSP!&amp;f"</f>
        <v>#VALUE!</v>
      </c>
      <c r="CC2" t="e">
        <f>Organization!BV:BV*"XSP!&amp;g"</f>
        <v>#VALUE!</v>
      </c>
      <c r="CD2" t="e">
        <f>Organization!BW:BW*"XSP!&amp;h"</f>
        <v>#VALUE!</v>
      </c>
      <c r="CE2" t="e">
        <f>Organization!BX:BX*"XSP!&amp;i"</f>
        <v>#VALUE!</v>
      </c>
      <c r="CF2" t="e">
        <f>Organization!BY:BY*"XSP!&amp;j"</f>
        <v>#VALUE!</v>
      </c>
      <c r="CG2" t="e">
        <f>Organization!BZ:BZ*"XSP!&amp;k"</f>
        <v>#VALUE!</v>
      </c>
      <c r="CH2" t="e">
        <f>Organization!1:1-"XSP!&amp;l"</f>
        <v>#VALUE!</v>
      </c>
      <c r="CI2" t="e">
        <f>Organization!2:2-"XSP!&amp;m"</f>
        <v>#VALUE!</v>
      </c>
      <c r="CJ2" t="e">
        <f>Organization!3:3-"XSP!&amp;n"</f>
        <v>#VALUE!</v>
      </c>
      <c r="CK2" t="e">
        <f>Organization!4:4-"XSP!&amp;o"</f>
        <v>#VALUE!</v>
      </c>
      <c r="CL2" t="e">
        <f>Organization!5:5-"XSP!&amp;p"</f>
        <v>#VALUE!</v>
      </c>
      <c r="CM2" t="e">
        <f>Organization!6:6-"XSP!&amp;q"</f>
        <v>#VALUE!</v>
      </c>
      <c r="CN2" t="e">
        <f>Organization!7:7-"XSP!&amp;r"</f>
        <v>#VALUE!</v>
      </c>
      <c r="CO2" t="e">
        <f>Organization!8:8-"XSP!&amp;s"</f>
        <v>#VALUE!</v>
      </c>
      <c r="CP2" t="e">
        <f>Organization!9:9-"XSP!&amp;t"</f>
        <v>#VALUE!</v>
      </c>
      <c r="CQ2" t="e">
        <f>Organization!10:10-"XSP!&amp;u"</f>
        <v>#VALUE!</v>
      </c>
      <c r="CR2" t="e">
        <f>Organization!11:11-"XSP!&amp;v"</f>
        <v>#VALUE!</v>
      </c>
      <c r="CS2" t="e">
        <f>Organization!12:12-"XSP!&amp;w"</f>
        <v>#VALUE!</v>
      </c>
      <c r="CT2" t="e">
        <f>Organization!13:13-"XSP!&amp;x"</f>
        <v>#VALUE!</v>
      </c>
      <c r="CU2" t="e">
        <f>Organization!14:14-"XSP!&amp;y"</f>
        <v>#VALUE!</v>
      </c>
      <c r="CV2" t="e">
        <f>Organization!15:15-"XSP!&amp;z"</f>
        <v>#VALUE!</v>
      </c>
      <c r="CW2" t="e">
        <f>Organization!16:16-"XSP!&amp;{"</f>
        <v>#VALUE!</v>
      </c>
      <c r="CX2" t="e">
        <f>Organization!17:17-"XSP!&amp;|"</f>
        <v>#VALUE!</v>
      </c>
      <c r="CY2" t="e">
        <f>Organization!18:18-"XSP!&amp;}"</f>
        <v>#VALUE!</v>
      </c>
      <c r="CZ2" t="e">
        <f>Organization!19:19-"XSP!&amp;~"</f>
        <v>#VALUE!</v>
      </c>
      <c r="DA2" t="e">
        <f>Organization!20:20-"XSP!'#"</f>
        <v>#VALUE!</v>
      </c>
      <c r="DB2" t="e">
        <f>Organization!21:21-"XSP!'$"</f>
        <v>#VALUE!</v>
      </c>
      <c r="DC2" t="e">
        <f>Organization!22:22-"XSP!'%"</f>
        <v>#VALUE!</v>
      </c>
      <c r="DD2" t="e">
        <f>Organization!23:23-"XSP!'&amp;"</f>
        <v>#VALUE!</v>
      </c>
      <c r="DE2" t="e">
        <f>Organization!24:24-"XSP!''"</f>
        <v>#VALUE!</v>
      </c>
      <c r="DF2" t="e">
        <f>Organization!25:25-"XSP!'("</f>
        <v>#VALUE!</v>
      </c>
      <c r="DG2" t="e">
        <f>Organization!26:26-"XSP!')"</f>
        <v>#VALUE!</v>
      </c>
      <c r="DH2" t="e">
        <f>Organization!27:27-"XSP!'."</f>
        <v>#VALUE!</v>
      </c>
      <c r="DI2" t="e">
        <f>Organization!28:28-"XSP!'/"</f>
        <v>#VALUE!</v>
      </c>
      <c r="DJ2" t="e">
        <f>Organization!29:29-"XSP!'0"</f>
        <v>#VALUE!</v>
      </c>
      <c r="DK2" t="e">
        <f>Organization!30:30-"XSP!'1"</f>
        <v>#VALUE!</v>
      </c>
      <c r="DL2" t="e">
        <f>Organization!31:31-"XSP!'2"</f>
        <v>#VALUE!</v>
      </c>
      <c r="DM2" t="e">
        <f>Organization!32:32-"XSP!'3"</f>
        <v>#VALUE!</v>
      </c>
      <c r="DN2" t="e">
        <f>Organization!33:33-"XSP!'4"</f>
        <v>#VALUE!</v>
      </c>
      <c r="DO2" t="e">
        <f>Organization!34:34-"XSP!'5"</f>
        <v>#VALUE!</v>
      </c>
      <c r="DP2" t="e">
        <f>Organization!35:35-"XSP!'6"</f>
        <v>#VALUE!</v>
      </c>
      <c r="DQ2" t="e">
        <f>Organization!36:36-"XSP!'7"</f>
        <v>#VALUE!</v>
      </c>
      <c r="DR2" t="e">
        <f>Organization!37:37-"XSP!'8"</f>
        <v>#VALUE!</v>
      </c>
      <c r="DS2" t="e">
        <f>Organization!38:38-"XSP!'9"</f>
        <v>#VALUE!</v>
      </c>
      <c r="DT2" t="e">
        <f>Organization!39:39-"XSP!':"</f>
        <v>#VALUE!</v>
      </c>
      <c r="DU2" t="e">
        <f>Organization!40:40-"XSP!';"</f>
        <v>#VALUE!</v>
      </c>
      <c r="DV2" t="e">
        <f>Organization!41:41-"XSP!'&lt;"</f>
        <v>#VALUE!</v>
      </c>
      <c r="DW2" t="e">
        <f>Organization!42:42-"XSP!'="</f>
        <v>#VALUE!</v>
      </c>
      <c r="DX2" t="e">
        <f>Organization!43:43-"XSP!'&gt;"</f>
        <v>#VALUE!</v>
      </c>
      <c r="DY2" t="e">
        <f>Organization!44:44-"XSP!'?"</f>
        <v>#VALUE!</v>
      </c>
      <c r="DZ2" t="e">
        <f>Organization!45:45-"XSP!'@"</f>
        <v>#VALUE!</v>
      </c>
      <c r="EA2" t="e">
        <f>Organization!46:46-"XSP!'A"</f>
        <v>#VALUE!</v>
      </c>
      <c r="EB2" t="e">
        <f>Organization!47:47-"XSP!'B"</f>
        <v>#VALUE!</v>
      </c>
      <c r="EC2" t="e">
        <f>Organization!48:48-"XSP!'C"</f>
        <v>#VALUE!</v>
      </c>
      <c r="ED2" t="e">
        <f>Organization!49:49-"XSP!'D"</f>
        <v>#VALUE!</v>
      </c>
      <c r="EE2" t="e">
        <f>Organization!50:50-"XSP!'E"</f>
        <v>#VALUE!</v>
      </c>
      <c r="EF2" t="e">
        <f>Organization!51:51-"XSP!'F"</f>
        <v>#VALUE!</v>
      </c>
      <c r="EG2" t="e">
        <f>Organization!52:52-"XSP!'G"</f>
        <v>#VALUE!</v>
      </c>
      <c r="EH2" t="e">
        <f>Organization!53:53-"XSP!'H"</f>
        <v>#VALUE!</v>
      </c>
      <c r="EI2" t="e">
        <f>Organization!54:54-"XSP!'I"</f>
        <v>#VALUE!</v>
      </c>
      <c r="EJ2" t="e">
        <f>Organization!55:55-"XSP!'J"</f>
        <v>#VALUE!</v>
      </c>
      <c r="EK2" t="e">
        <f>Organization!56:56-"XSP!'K"</f>
        <v>#VALUE!</v>
      </c>
      <c r="EL2" t="e">
        <f>Organization!57:57-"XSP!'L"</f>
        <v>#VALUE!</v>
      </c>
      <c r="EM2" t="e">
        <f>Organization!58:58-"XSP!'M"</f>
        <v>#VALUE!</v>
      </c>
      <c r="EN2" t="e">
        <f>Organization!59:59-"XSP!'N"</f>
        <v>#VALUE!</v>
      </c>
      <c r="EO2" t="e">
        <f>Organization!60:60-"XSP!'O"</f>
        <v>#VALUE!</v>
      </c>
      <c r="EP2" t="e">
        <f>Organization!61:61-"XSP!'P"</f>
        <v>#VALUE!</v>
      </c>
      <c r="EQ2" t="e">
        <f>Organization!62:62-"XSP!'Q"</f>
        <v>#VALUE!</v>
      </c>
      <c r="ER2" t="e">
        <f>Organization!63:63-"XSP!'R"</f>
        <v>#VALUE!</v>
      </c>
      <c r="ES2" t="e">
        <f>Organization!64:64-"XSP!'S"</f>
        <v>#VALUE!</v>
      </c>
      <c r="ET2" t="e">
        <f>Organization!65:65-"XSP!'T"</f>
        <v>#VALUE!</v>
      </c>
      <c r="EU2" t="e">
        <f>Organization!66:66-"XSP!'U"</f>
        <v>#VALUE!</v>
      </c>
      <c r="EV2" t="e">
        <f>Organization!67:67-"XSP!'V"</f>
        <v>#VALUE!</v>
      </c>
      <c r="EW2" t="e">
        <f>Organization!68:68-"XSP!'W"</f>
        <v>#VALUE!</v>
      </c>
      <c r="EX2" t="e">
        <f>Organization!69:69-"XSP!'X"</f>
        <v>#VALUE!</v>
      </c>
      <c r="EY2" t="e">
        <f>Organization!70:70-"XSP!'Y"</f>
        <v>#VALUE!</v>
      </c>
      <c r="EZ2" t="e">
        <f>Organization!71:71-"XSP!'Z"</f>
        <v>#VALUE!</v>
      </c>
      <c r="FA2" t="e">
        <f>Organization!72:72-"XSP!'["</f>
        <v>#VALUE!</v>
      </c>
      <c r="FB2" t="e">
        <f>Organization!73:73-"XSP!'\"</f>
        <v>#VALUE!</v>
      </c>
      <c r="FC2" t="e">
        <f>Organization!74:74-"XSP!']"</f>
        <v>#VALUE!</v>
      </c>
      <c r="FD2" t="e">
        <f>Organization!75:75-"XSP!'^"</f>
        <v>#VALUE!</v>
      </c>
      <c r="FE2" t="e">
        <f>Organization!76:76-"XSP!'_"</f>
        <v>#VALUE!</v>
      </c>
      <c r="FF2" t="e">
        <f>Organization!77:77-"XSP!'`"</f>
        <v>#VALUE!</v>
      </c>
      <c r="FG2" t="e">
        <f>Organization!78:78-"XSP!'a"</f>
        <v>#VALUE!</v>
      </c>
      <c r="FH2" t="e">
        <f>Organization!79:79-"XSP!'b"</f>
        <v>#VALUE!</v>
      </c>
      <c r="FI2" t="e">
        <f>Organization!80:80-"XSP!'c"</f>
        <v>#VALUE!</v>
      </c>
      <c r="FJ2" t="e">
        <f>Organization!81:81-"XSP!'d"</f>
        <v>#VALUE!</v>
      </c>
      <c r="FK2" t="e">
        <f>Organization!82:82-"XSP!'e"</f>
        <v>#VALUE!</v>
      </c>
      <c r="FL2" t="e">
        <f>Organization!83:83-"XSP!'f"</f>
        <v>#VALUE!</v>
      </c>
      <c r="FM2" t="e">
        <f>Organization!84:84-"XSP!'g"</f>
        <v>#VALUE!</v>
      </c>
      <c r="FN2" t="e">
        <f>Organization!85:85-"XSP!'h"</f>
        <v>#VALUE!</v>
      </c>
      <c r="FO2" t="e">
        <f>Organization!86:86-"XSP!'i"</f>
        <v>#VALUE!</v>
      </c>
      <c r="FP2" t="e">
        <f>Organization!87:87-"XSP!'j"</f>
        <v>#VALUE!</v>
      </c>
      <c r="FQ2" t="e">
        <f>Organization!88:88-"XSP!'k"</f>
        <v>#VALUE!</v>
      </c>
      <c r="FR2" t="e">
        <f>Organization!89:89-"XSP!'l"</f>
        <v>#VALUE!</v>
      </c>
      <c r="FS2" t="e">
        <f>Organization!90:90-"XSP!'m"</f>
        <v>#VALUE!</v>
      </c>
      <c r="FT2" t="e">
        <f>Organization!91:91-"XSP!'n"</f>
        <v>#VALUE!</v>
      </c>
      <c r="FU2" t="e">
        <f>Organization!92:92-"XSP!'o"</f>
        <v>#VALUE!</v>
      </c>
      <c r="FV2" t="e">
        <f>Organization!93:93-"XSP!'p"</f>
        <v>#VALUE!</v>
      </c>
      <c r="FW2" t="e">
        <f>Organization!94:94-"XSP!'q"</f>
        <v>#VALUE!</v>
      </c>
      <c r="FX2" t="e">
        <f>Organization!95:95-"XSP!'r"</f>
        <v>#VALUE!</v>
      </c>
      <c r="FY2" t="e">
        <f>Organization!96:96-"XSP!'s"</f>
        <v>#VALUE!</v>
      </c>
      <c r="FZ2" t="e">
        <f>Organization!97:97-"XSP!'t"</f>
        <v>#VALUE!</v>
      </c>
      <c r="GA2" t="e">
        <f>Organization!98:98-"XSP!'u"</f>
        <v>#VALUE!</v>
      </c>
      <c r="GB2" t="e">
        <f>Organization!99:99-"XSP!'v"</f>
        <v>#VALUE!</v>
      </c>
      <c r="GC2" t="e">
        <f>Organization!100:100-"XSP!'w"</f>
        <v>#VALUE!</v>
      </c>
      <c r="GD2" t="e">
        <f>Organization!101:101-"XSP!'x"</f>
        <v>#VALUE!</v>
      </c>
      <c r="GE2" t="e">
        <f>Organization!102:102-"XSP!'y"</f>
        <v>#VALUE!</v>
      </c>
      <c r="GF2" t="e">
        <f>Organization!103:103-"XSP!'z"</f>
        <v>#VALUE!</v>
      </c>
      <c r="GG2" t="e">
        <f>Organization!104:104-"XSP!'{"</f>
        <v>#VALUE!</v>
      </c>
      <c r="GH2" t="e">
        <f>Organization!105:105-"XSP!'|"</f>
        <v>#VALUE!</v>
      </c>
      <c r="GI2" t="e">
        <f>Organization!106:106-"XSP!'}"</f>
        <v>#VALUE!</v>
      </c>
      <c r="GJ2" t="e">
        <f>Organization!107:107-"XSP!'~"</f>
        <v>#VALUE!</v>
      </c>
      <c r="GK2" t="e">
        <f>Organization!108:108-"XSP!(#"</f>
        <v>#VALUE!</v>
      </c>
      <c r="GL2" t="e">
        <f>Organization!109:109-"XSP!($"</f>
        <v>#VALUE!</v>
      </c>
      <c r="GM2" t="e">
        <f>Organization!110:110-"XSP!(%"</f>
        <v>#VALUE!</v>
      </c>
      <c r="GN2" t="e">
        <f>Organization!111:111-"XSP!(&amp;"</f>
        <v>#VALUE!</v>
      </c>
      <c r="GO2" t="e">
        <f>Organization!112:112-"XSP!('"</f>
        <v>#VALUE!</v>
      </c>
      <c r="GP2" t="e">
        <f>Organization!113:113-"XSP!(("</f>
        <v>#VALUE!</v>
      </c>
      <c r="GQ2" t="e">
        <f>Organization!114:114-"XSP!()"</f>
        <v>#VALUE!</v>
      </c>
      <c r="GR2" t="e">
        <f>Organization!115:115-"XSP!(."</f>
        <v>#VALUE!</v>
      </c>
      <c r="GS2" t="e">
        <f>Organization!116:116-"XSP!(/"</f>
        <v>#VALUE!</v>
      </c>
      <c r="GT2" t="e">
        <f>Organization!117:117-"XSP!(0"</f>
        <v>#VALUE!</v>
      </c>
      <c r="GU2" t="e">
        <f>Organization!118:118-"XSP!(1"</f>
        <v>#VALUE!</v>
      </c>
      <c r="GV2" t="e">
        <f>Organization!119:119-"XSP!(2"</f>
        <v>#VALUE!</v>
      </c>
      <c r="GW2" t="e">
        <f>Organization!120:120-"XSP!(3"</f>
        <v>#VALUE!</v>
      </c>
      <c r="GX2" t="e">
        <f>Organization!121:121-"XSP!(4"</f>
        <v>#VALUE!</v>
      </c>
      <c r="GY2" t="e">
        <f>Organization!122:122-"XSP!(5"</f>
        <v>#VALUE!</v>
      </c>
      <c r="GZ2" t="e">
        <f>Organization!123:123-"XSP!(6"</f>
        <v>#VALUE!</v>
      </c>
      <c r="HA2" t="e">
        <f>Organization!124:124-"XSP!(7"</f>
        <v>#VALUE!</v>
      </c>
      <c r="HB2" t="e">
        <f>Organization!125:125-"XSP!(8"</f>
        <v>#VALUE!</v>
      </c>
      <c r="HC2" t="e">
        <f>Organization!126:126-"XSP!(9"</f>
        <v>#VALUE!</v>
      </c>
      <c r="HD2" t="e">
        <f>Organization!127:127-"XSP!(:"</f>
        <v>#VALUE!</v>
      </c>
      <c r="HE2" t="e">
        <f>Organization!128:128-"XSP!(;"</f>
        <v>#VALUE!</v>
      </c>
      <c r="HF2" t="e">
        <f>Organization!129:129-"XSP!(&lt;"</f>
        <v>#VALUE!</v>
      </c>
      <c r="HG2" t="e">
        <f>Organization!130:130-"XSP!(="</f>
        <v>#VALUE!</v>
      </c>
      <c r="HH2" t="e">
        <f>Organization!131:131-"XSP!(&gt;"</f>
        <v>#VALUE!</v>
      </c>
      <c r="HI2" t="e">
        <f>Organization!132:132-"XSP!(?"</f>
        <v>#VALUE!</v>
      </c>
      <c r="HJ2" t="e">
        <f>Organization!133:133-"XSP!(@"</f>
        <v>#VALUE!</v>
      </c>
      <c r="HK2" t="e">
        <f>Organization!134:134-"XSP!(A"</f>
        <v>#VALUE!</v>
      </c>
      <c r="HL2" t="e">
        <f>Organization!135:135-"XSP!(B"</f>
        <v>#VALUE!</v>
      </c>
      <c r="HM2" t="e">
        <f>Organization!136:136-"XSP!(C"</f>
        <v>#VALUE!</v>
      </c>
      <c r="HN2" t="e">
        <f>Organization!137:137-"XSP!(D"</f>
        <v>#VALUE!</v>
      </c>
      <c r="HO2" t="e">
        <f>Organization!138:138-"XSP!(E"</f>
        <v>#VALUE!</v>
      </c>
      <c r="HP2" t="e">
        <f>Organization!139:139-"XSP!(F"</f>
        <v>#VALUE!</v>
      </c>
      <c r="HQ2" t="e">
        <f>Organization!140:140-"XSP!(G"</f>
        <v>#VALUE!</v>
      </c>
      <c r="HR2" t="e">
        <f>Organization!141:141-"XSP!(H"</f>
        <v>#VALUE!</v>
      </c>
      <c r="HS2" t="e">
        <f>Organization!142:142-"XSP!(I"</f>
        <v>#VALUE!</v>
      </c>
      <c r="HT2" t="e">
        <f>Organization!143:143-"XSP!(J"</f>
        <v>#VALUE!</v>
      </c>
      <c r="HU2" t="e">
        <f>Organization!144:144-"XSP!(K"</f>
        <v>#VALUE!</v>
      </c>
      <c r="HV2" t="e">
        <f>Organization!145:145-"XSP!(L"</f>
        <v>#VALUE!</v>
      </c>
      <c r="HW2" t="e">
        <f>Organization!146:146-"XSP!(M"</f>
        <v>#VALUE!</v>
      </c>
      <c r="HX2" t="e">
        <f>Organization!147:147-"XSP!(N"</f>
        <v>#VALUE!</v>
      </c>
      <c r="HY2" t="e">
        <f>Organization!148:148-"XSP!(O"</f>
        <v>#VALUE!</v>
      </c>
      <c r="HZ2" t="e">
        <f>Organization!149:149-"XSP!(P"</f>
        <v>#VALUE!</v>
      </c>
      <c r="IA2" t="e">
        <f>Organization!150:150-"XSP!(Q"</f>
        <v>#VALUE!</v>
      </c>
      <c r="IB2" t="e">
        <f>Organization!151:151-"XSP!(R"</f>
        <v>#VALUE!</v>
      </c>
      <c r="IC2" t="e">
        <f>Organization!152:152-"XSP!(S"</f>
        <v>#VALUE!</v>
      </c>
      <c r="ID2" t="e">
        <f>Organization!153:153-"XSP!(T"</f>
        <v>#VALUE!</v>
      </c>
      <c r="IE2" t="e">
        <f>Organization!154:154-"XSP!(U"</f>
        <v>#VALUE!</v>
      </c>
      <c r="IF2" t="e">
        <f>Organization!155:155-"XSP!(V"</f>
        <v>#VALUE!</v>
      </c>
      <c r="IG2" t="e">
        <f>Organization!156:156-"XSP!(W"</f>
        <v>#VALUE!</v>
      </c>
      <c r="IH2" t="e">
        <f>Organization!157:157-"XSP!(X"</f>
        <v>#VALUE!</v>
      </c>
      <c r="II2" t="e">
        <f>Organization!158:158-"XSP!(Y"</f>
        <v>#VALUE!</v>
      </c>
      <c r="IJ2" t="e">
        <f>Organization!159:159-"XSP!(Z"</f>
        <v>#VALUE!</v>
      </c>
      <c r="IK2" t="e">
        <f>Organization!160:160-"XSP!(["</f>
        <v>#VALUE!</v>
      </c>
      <c r="IL2" t="e">
        <f>Organization!161:161-"XSP!(\"</f>
        <v>#VALUE!</v>
      </c>
      <c r="IM2" t="e">
        <f>Organization!162:162-"XSP!(]"</f>
        <v>#VALUE!</v>
      </c>
      <c r="IN2" t="e">
        <f>Organization!163:163-"XSP!(^"</f>
        <v>#VALUE!</v>
      </c>
      <c r="IO2" t="e">
        <f>Organization!164:164-"XSP!(_"</f>
        <v>#VALUE!</v>
      </c>
      <c r="IP2" t="e">
        <f>Organization!165:165-"XSP!(`"</f>
        <v>#VALUE!</v>
      </c>
      <c r="IQ2" t="e">
        <f>Organization!166:166-"XSP!(a"</f>
        <v>#VALUE!</v>
      </c>
      <c r="IR2" t="e">
        <f>Organization!167:167-"XSP!(b"</f>
        <v>#VALUE!</v>
      </c>
      <c r="IS2" t="e">
        <f>Organization!168:168-"XSP!(c"</f>
        <v>#VALUE!</v>
      </c>
      <c r="IT2" t="e">
        <f>Organization!169:169-"XSP!(d"</f>
        <v>#VALUE!</v>
      </c>
      <c r="IU2" t="e">
        <f>Organization!170:170-"XSP!(e"</f>
        <v>#VALUE!</v>
      </c>
      <c r="IV2" t="e">
        <f>Organization!171:171-"XSP!(f"</f>
        <v>#VALUE!</v>
      </c>
    </row>
    <row r="3" spans="1:256" x14ac:dyDescent="0.25">
      <c r="A3" t="s">
        <v>399</v>
      </c>
      <c r="F3" t="e">
        <f>Organization!172:172-"XSP!(g"</f>
        <v>#VALUE!</v>
      </c>
      <c r="G3" t="e">
        <f>Organization!173:173-"XSP!(h"</f>
        <v>#VALUE!</v>
      </c>
      <c r="H3" t="e">
        <f>Organization!174:174-"XSP!(i"</f>
        <v>#VALUE!</v>
      </c>
      <c r="I3" t="e">
        <f>Organization!175:175-"XSP!(j"</f>
        <v>#VALUE!</v>
      </c>
      <c r="J3" t="e">
        <f>Organization!176:176-"XSP!(k"</f>
        <v>#VALUE!</v>
      </c>
      <c r="K3" t="e">
        <f>Organization!177:177-"XSP!(l"</f>
        <v>#VALUE!</v>
      </c>
      <c r="L3" t="e">
        <f>Organization!178:178-"XSP!(m"</f>
        <v>#VALUE!</v>
      </c>
      <c r="M3" t="e">
        <f>Organization!179:179-"XSP!(n"</f>
        <v>#VALUE!</v>
      </c>
      <c r="N3" t="e">
        <f>Organization!180:180-"XSP!(o"</f>
        <v>#VALUE!</v>
      </c>
      <c r="O3" t="e">
        <f>Organization!181:181-"XSP!(p"</f>
        <v>#VALUE!</v>
      </c>
      <c r="P3" t="e">
        <f>Organization!182:182-"XSP!(q"</f>
        <v>#VALUE!</v>
      </c>
      <c r="Q3" t="e">
        <f>Organization!183:183-"XSP!(r"</f>
        <v>#VALUE!</v>
      </c>
      <c r="R3" t="e">
        <f>Organization!184:184-"XSP!(s"</f>
        <v>#VALUE!</v>
      </c>
      <c r="S3" t="e">
        <f>Organization!185:185-"XSP!(t"</f>
        <v>#VALUE!</v>
      </c>
      <c r="T3" t="e">
        <f>Organization!186:186-"XSP!(u"</f>
        <v>#VALUE!</v>
      </c>
      <c r="U3" t="e">
        <f>Organization!187:187-"XSP!(v"</f>
        <v>#VALUE!</v>
      </c>
      <c r="V3" t="e">
        <f>Organization!188:188-"XSP!(w"</f>
        <v>#VALUE!</v>
      </c>
      <c r="W3" t="e">
        <f>Organization!189:189-"XSP!(x"</f>
        <v>#VALUE!</v>
      </c>
      <c r="X3" t="e">
        <f>Organization!190:190-"XSP!(y"</f>
        <v>#VALUE!</v>
      </c>
      <c r="Y3" t="e">
        <f>Organization!191:191-"XSP!(z"</f>
        <v>#VALUE!</v>
      </c>
      <c r="Z3" t="e">
        <f>Organization!192:192-"XSP!({"</f>
        <v>#VALUE!</v>
      </c>
      <c r="AA3" t="e">
        <f>Organization!193:193-"XSP!(|"</f>
        <v>#VALUE!</v>
      </c>
      <c r="AB3" t="e">
        <f>Organization!194:194-"XSP!(}"</f>
        <v>#VALUE!</v>
      </c>
      <c r="AC3" t="e">
        <f>Organization!195:195-"XSP!(~"</f>
        <v>#VALUE!</v>
      </c>
      <c r="AD3" t="e">
        <f>Organization!196:196-"XSP!)#"</f>
        <v>#VALUE!</v>
      </c>
      <c r="AE3" t="e">
        <f>Organization!197:197-"XSP!)$"</f>
        <v>#VALUE!</v>
      </c>
      <c r="AF3" t="e">
        <f>Organization!198:198-"XSP!)%"</f>
        <v>#VALUE!</v>
      </c>
      <c r="AG3" t="e">
        <f>Organization!199:199-"XSP!)&amp;"</f>
        <v>#VALUE!</v>
      </c>
      <c r="AH3" t="e">
        <f>Organization!200:200-"XSP!)'"</f>
        <v>#VALUE!</v>
      </c>
      <c r="AI3" t="e">
        <f>Organization!201:201-"XSP!)("</f>
        <v>#VALUE!</v>
      </c>
      <c r="AJ3" t="e">
        <f>Organization!202:202-"XSP!))"</f>
        <v>#VALUE!</v>
      </c>
      <c r="AK3" t="e">
        <f>Organization!203:203-"XSP!)."</f>
        <v>#VALUE!</v>
      </c>
      <c r="AL3" t="e">
        <f>Organization!204:204-"XSP!)/"</f>
        <v>#VALUE!</v>
      </c>
      <c r="AM3" t="e">
        <f>Organization!205:205-"XSP!)0"</f>
        <v>#VALUE!</v>
      </c>
      <c r="AN3" t="e">
        <f>Organization!206:206-"XSP!)1"</f>
        <v>#VALUE!</v>
      </c>
      <c r="AO3" t="e">
        <f>Organization!207:207-"XSP!)2"</f>
        <v>#VALUE!</v>
      </c>
      <c r="AP3" t="e">
        <f>Organization!208:208-"XSP!)3"</f>
        <v>#VALUE!</v>
      </c>
      <c r="AQ3" t="e">
        <f>Organization!209:209-"XSP!)4"</f>
        <v>#VALUE!</v>
      </c>
      <c r="AR3" t="e">
        <f>Organization!210:210-"XSP!)5"</f>
        <v>#VALUE!</v>
      </c>
      <c r="AS3" t="e">
        <f>Organization!211:211-"XSP!)6"</f>
        <v>#VALUE!</v>
      </c>
      <c r="AT3" t="e">
        <f>Organization!212:212-"XSP!)7"</f>
        <v>#VALUE!</v>
      </c>
      <c r="AU3" t="e">
        <f>Organization!213:213-"XSP!)8"</f>
        <v>#VALUE!</v>
      </c>
      <c r="AV3" t="e">
        <f>Organization!214:214-"XSP!)9"</f>
        <v>#VALUE!</v>
      </c>
      <c r="AW3" t="e">
        <f>Organization!215:215-"XSP!):"</f>
        <v>#VALUE!</v>
      </c>
      <c r="AX3" t="e">
        <f>Organization!216:216-"XSP!);"</f>
        <v>#VALUE!</v>
      </c>
      <c r="AY3" t="e">
        <f>Organization!217:217-"XSP!)&lt;"</f>
        <v>#VALUE!</v>
      </c>
      <c r="AZ3" t="e">
        <f>Organization!218:218-"XSP!)="</f>
        <v>#VALUE!</v>
      </c>
      <c r="BA3" t="e">
        <f>Organization!219:219-"XSP!)&gt;"</f>
        <v>#VALUE!</v>
      </c>
      <c r="BB3" t="e">
        <f>Organization!220:220-"XSP!)?"</f>
        <v>#VALUE!</v>
      </c>
      <c r="BC3" t="e">
        <f>Organization!221:221-"XSP!)@"</f>
        <v>#VALUE!</v>
      </c>
      <c r="BD3" t="e">
        <f>Organization!222:222-"XSP!)A"</f>
        <v>#VALUE!</v>
      </c>
      <c r="BE3" t="e">
        <f>Organization!223:223-"XSP!)B"</f>
        <v>#VALUE!</v>
      </c>
      <c r="BF3" t="e">
        <f>Organization!224:224-"XSP!)C"</f>
        <v>#VALUE!</v>
      </c>
      <c r="BG3" t="e">
        <f>Organization!225:225-"XSP!)D"</f>
        <v>#VALUE!</v>
      </c>
      <c r="BH3" t="e">
        <f>Organization!226:226-"XSP!)E"</f>
        <v>#VALUE!</v>
      </c>
      <c r="BI3" t="e">
        <f>Organization!227:227-"XSP!)F"</f>
        <v>#VALUE!</v>
      </c>
      <c r="BJ3" t="e">
        <f>Organization!228:228-"XSP!)G"</f>
        <v>#VALUE!</v>
      </c>
      <c r="BK3" t="e">
        <f>Organization!229:229-"XSP!)H"</f>
        <v>#VALUE!</v>
      </c>
      <c r="BL3" t="e">
        <f>Organization!230:230-"XSP!)I"</f>
        <v>#VALUE!</v>
      </c>
      <c r="BM3" t="e">
        <f>Organization!231:231-"XSP!)J"</f>
        <v>#VALUE!</v>
      </c>
      <c r="BN3" t="e">
        <f>Organization!232:232-"XSP!)K"</f>
        <v>#VALUE!</v>
      </c>
      <c r="BO3" t="e">
        <f>Organization!233:233-"XSP!)L"</f>
        <v>#VALUE!</v>
      </c>
      <c r="BP3" t="e">
        <f>Organization!234:234-"XSP!)M"</f>
        <v>#VALUE!</v>
      </c>
      <c r="BQ3" t="e">
        <f>Organization!235:235-"XSP!)N"</f>
        <v>#VALUE!</v>
      </c>
      <c r="BR3" t="e">
        <f>Organization!236:236-"XSP!)O"</f>
        <v>#VALUE!</v>
      </c>
      <c r="BS3" t="e">
        <f>Organization!237:237-"XSP!)P"</f>
        <v>#VALUE!</v>
      </c>
      <c r="BT3" t="e">
        <f>Organization!238:238-"XSP!)Q"</f>
        <v>#VALUE!</v>
      </c>
      <c r="BU3" t="e">
        <f>Organization!239:239-"XSP!)R"</f>
        <v>#VALUE!</v>
      </c>
      <c r="BV3" t="e">
        <f>Organization!240:240-"XSP!)S"</f>
        <v>#VALUE!</v>
      </c>
      <c r="BW3" t="e">
        <f>Organization!241:241-"XSP!)T"</f>
        <v>#VALUE!</v>
      </c>
      <c r="BX3" t="e">
        <f>Organization!242:242-"XSP!)U"</f>
        <v>#VALUE!</v>
      </c>
      <c r="BY3" t="e">
        <f>Organization!243:243-"XSP!)V"</f>
        <v>#VALUE!</v>
      </c>
      <c r="BZ3" t="e">
        <f>Organization!A1+"XSP!)W"</f>
        <v>#VALUE!</v>
      </c>
      <c r="CA3" t="e">
        <f>Organization!B1+"XSP!)X"</f>
        <v>#VALUE!</v>
      </c>
      <c r="CB3" t="e">
        <f>Organization!C1+"XSP!)Y"</f>
        <v>#VALUE!</v>
      </c>
      <c r="CC3" t="e">
        <f>Organization!D1+"XSP!)Z"</f>
        <v>#VALUE!</v>
      </c>
      <c r="CD3" t="e">
        <f>Organization!E1+"XSP!)["</f>
        <v>#VALUE!</v>
      </c>
      <c r="CE3" t="e">
        <f>Organization!F1+"XSP!)\"</f>
        <v>#VALUE!</v>
      </c>
      <c r="CF3" t="e">
        <f>Organization!G1+"XSP!)]"</f>
        <v>#VALUE!</v>
      </c>
      <c r="CG3" t="e">
        <f>Organization!H1+"XSP!)^"</f>
        <v>#VALUE!</v>
      </c>
      <c r="CH3" t="e">
        <f>Organization!I1+"XSP!)_"</f>
        <v>#VALUE!</v>
      </c>
      <c r="CI3" t="e">
        <f>Organization!N1+"XSP!)`"</f>
        <v>#VALUE!</v>
      </c>
      <c r="CJ3" t="e">
        <f>Organization!O1+"XSP!)a"</f>
        <v>#VALUE!</v>
      </c>
      <c r="CK3" t="e">
        <f>Organization!V1+"XSP!)b"</f>
        <v>#VALUE!</v>
      </c>
      <c r="CL3" t="e">
        <f>Organization!W1+"XSP!)c"</f>
        <v>#VALUE!</v>
      </c>
      <c r="CM3" t="e">
        <f>Organization!X1+"XSP!)d"</f>
        <v>#VALUE!</v>
      </c>
      <c r="CN3" t="e">
        <f>Organization!Y1+"XSP!)e"</f>
        <v>#VALUE!</v>
      </c>
      <c r="CO3" t="e">
        <f>Organization!Z1+"XSP!)f"</f>
        <v>#VALUE!</v>
      </c>
      <c r="CP3" t="e">
        <f>Organization!AA1+"XSP!)g"</f>
        <v>#VALUE!</v>
      </c>
      <c r="CQ3" t="e">
        <f>Organization!AB1+"XSP!)h"</f>
        <v>#VALUE!</v>
      </c>
      <c r="CR3" t="e">
        <f>Organization!N2+"XSP!)i"</f>
        <v>#VALUE!</v>
      </c>
      <c r="CS3" t="e">
        <f>Organization!O2+"XSP!)j"</f>
        <v>#VALUE!</v>
      </c>
      <c r="CT3" t="e">
        <f>Organization!V2+"XSP!)k"</f>
        <v>#VALUE!</v>
      </c>
      <c r="CU3" t="e">
        <f>Organization!W2+"XSP!)l"</f>
        <v>#VALUE!</v>
      </c>
      <c r="CV3" t="e">
        <f>Organization!X2+"XSP!)m"</f>
        <v>#VALUE!</v>
      </c>
      <c r="CW3" t="e">
        <f>Organization!Y2+"XSP!)n"</f>
        <v>#VALUE!</v>
      </c>
      <c r="CX3" t="e">
        <f>Organization!Z2+"XSP!)o"</f>
        <v>#VALUE!</v>
      </c>
      <c r="CY3" t="e">
        <f>Organization!AA2+"XSP!)p"</f>
        <v>#VALUE!</v>
      </c>
      <c r="CZ3" t="e">
        <f>Organization!AB2+"XSP!)q"</f>
        <v>#VALUE!</v>
      </c>
      <c r="DA3" t="e">
        <f>Organization!B3+"XSP!)r"</f>
        <v>#VALUE!</v>
      </c>
      <c r="DB3" t="e">
        <f>Organization!C3+"XSP!)s"</f>
        <v>#VALUE!</v>
      </c>
      <c r="DC3" t="e">
        <f>Organization!D3+"XSP!)t"</f>
        <v>#VALUE!</v>
      </c>
      <c r="DD3" t="e">
        <f>Organization!N3+"XSP!)u"</f>
        <v>#VALUE!</v>
      </c>
      <c r="DE3" t="e">
        <f>Organization!O3+"XSP!)v"</f>
        <v>#VALUE!</v>
      </c>
      <c r="DF3" t="e">
        <f>Organization!V3+"XSP!)w"</f>
        <v>#VALUE!</v>
      </c>
      <c r="DG3" t="e">
        <f>Organization!W3+"XSP!)x"</f>
        <v>#VALUE!</v>
      </c>
      <c r="DH3" t="e">
        <f>Organization!X3+"XSP!)y"</f>
        <v>#VALUE!</v>
      </c>
      <c r="DI3" t="e">
        <f>Organization!Y3+"XSP!)z"</f>
        <v>#VALUE!</v>
      </c>
      <c r="DJ3" t="e">
        <f>Organization!Z3+"XSP!){"</f>
        <v>#VALUE!</v>
      </c>
      <c r="DK3" t="e">
        <f>Organization!AA3+"XSP!)|"</f>
        <v>#VALUE!</v>
      </c>
      <c r="DL3" t="e">
        <f>Organization!AB3+"XSP!)}"</f>
        <v>#VALUE!</v>
      </c>
      <c r="DM3" t="e">
        <f>Organization!A4+"XSP!)~"</f>
        <v>#VALUE!</v>
      </c>
      <c r="DN3" t="e">
        <f>Organization!B4+"XSP!.#"</f>
        <v>#VALUE!</v>
      </c>
      <c r="DO3" t="e">
        <f>Organization!C4+"XSP!.$"</f>
        <v>#VALUE!</v>
      </c>
      <c r="DP3" t="e">
        <f>Organization!D4+"XSP!.%"</f>
        <v>#VALUE!</v>
      </c>
      <c r="DQ3" t="e">
        <f>Organization!N4+"XSP!.&amp;"</f>
        <v>#VALUE!</v>
      </c>
      <c r="DR3" t="e">
        <f>Organization!O4+"XSP!.'"</f>
        <v>#VALUE!</v>
      </c>
      <c r="DS3" t="e">
        <f>Organization!V4+"XSP!.("</f>
        <v>#VALUE!</v>
      </c>
      <c r="DT3" t="e">
        <f>Organization!W4+"XSP!.)"</f>
        <v>#VALUE!</v>
      </c>
      <c r="DU3" t="e">
        <f>Organization!X4+"XSP!.."</f>
        <v>#VALUE!</v>
      </c>
      <c r="DV3" t="e">
        <f>Organization!Y4+"XSP!./"</f>
        <v>#VALUE!</v>
      </c>
      <c r="DW3" t="e">
        <f>Organization!Z4+"XSP!.0"</f>
        <v>#VALUE!</v>
      </c>
      <c r="DX3" t="e">
        <f>Organization!AA4+"XSP!.1"</f>
        <v>#VALUE!</v>
      </c>
      <c r="DY3" t="e">
        <f>Organization!AB4+"XSP!.2"</f>
        <v>#VALUE!</v>
      </c>
      <c r="DZ3" t="e">
        <f>Organization!B5+"XSP!.3"</f>
        <v>#VALUE!</v>
      </c>
      <c r="EA3" t="e">
        <f>Organization!C5+"XSP!.4"</f>
        <v>#VALUE!</v>
      </c>
      <c r="EB3" t="e">
        <f>Organization!D5+"XSP!.5"</f>
        <v>#VALUE!</v>
      </c>
      <c r="EC3" t="e">
        <f>Organization!N5+"XSP!.6"</f>
        <v>#VALUE!</v>
      </c>
      <c r="ED3" t="e">
        <f>Organization!O5+"XSP!.7"</f>
        <v>#VALUE!</v>
      </c>
      <c r="EE3" t="e">
        <f>Organization!V5+"XSP!.8"</f>
        <v>#VALUE!</v>
      </c>
      <c r="EF3" t="e">
        <f>Organization!W5+"XSP!.9"</f>
        <v>#VALUE!</v>
      </c>
      <c r="EG3" t="e">
        <f>Organization!X5+"XSP!.:"</f>
        <v>#VALUE!</v>
      </c>
      <c r="EH3" t="e">
        <f>Organization!Y5+"XSP!.;"</f>
        <v>#VALUE!</v>
      </c>
      <c r="EI3" t="e">
        <f>Organization!Z5+"XSP!.&lt;"</f>
        <v>#VALUE!</v>
      </c>
      <c r="EJ3" t="e">
        <f>Organization!AA5+"XSP!.="</f>
        <v>#VALUE!</v>
      </c>
      <c r="EK3" t="e">
        <f>Organization!AB5+"XSP!.&gt;"</f>
        <v>#VALUE!</v>
      </c>
      <c r="EL3" t="e">
        <f>Organization!A6+"XSP!.?"</f>
        <v>#VALUE!</v>
      </c>
      <c r="EM3" t="e">
        <f>Organization!B6+"XSP!.@"</f>
        <v>#VALUE!</v>
      </c>
      <c r="EN3" t="e">
        <f>Organization!C6+"XSP!.A"</f>
        <v>#VALUE!</v>
      </c>
      <c r="EO3" t="e">
        <f>Organization!D6+"XSP!.B"</f>
        <v>#VALUE!</v>
      </c>
      <c r="EP3" t="e">
        <f>Organization!N6+"XSP!.C"</f>
        <v>#VALUE!</v>
      </c>
      <c r="EQ3" t="e">
        <f>Organization!O6+"XSP!.D"</f>
        <v>#VALUE!</v>
      </c>
      <c r="ER3" t="e">
        <f>Organization!V6+"XSP!.E"</f>
        <v>#VALUE!</v>
      </c>
      <c r="ES3" t="e">
        <f>Organization!W6+"XSP!.F"</f>
        <v>#VALUE!</v>
      </c>
      <c r="ET3" t="e">
        <f>Organization!X6+"XSP!.G"</f>
        <v>#VALUE!</v>
      </c>
      <c r="EU3" t="e">
        <f>Organization!Y6+"XSP!.H"</f>
        <v>#VALUE!</v>
      </c>
      <c r="EV3" t="e">
        <f>Organization!Z6+"XSP!.I"</f>
        <v>#VALUE!</v>
      </c>
      <c r="EW3" t="e">
        <f>Organization!AA6+"XSP!.J"</f>
        <v>#VALUE!</v>
      </c>
      <c r="EX3" t="e">
        <f>Organization!AB6+"XSP!.K"</f>
        <v>#VALUE!</v>
      </c>
      <c r="EY3" t="e">
        <f>Organization!B7+"XSP!.L"</f>
        <v>#VALUE!</v>
      </c>
      <c r="EZ3" t="e">
        <f>Organization!C7+"XSP!.M"</f>
        <v>#VALUE!</v>
      </c>
      <c r="FA3" t="e">
        <f>Organization!D7+"XSP!.N"</f>
        <v>#VALUE!</v>
      </c>
      <c r="FB3" t="e">
        <f>Organization!N7+"XSP!.O"</f>
        <v>#VALUE!</v>
      </c>
      <c r="FC3" t="e">
        <f>Organization!O7+"XSP!.P"</f>
        <v>#VALUE!</v>
      </c>
      <c r="FD3" t="e">
        <f>Organization!V7+"XSP!.Q"</f>
        <v>#VALUE!</v>
      </c>
      <c r="FE3" t="e">
        <f>Organization!W7+"XSP!.R"</f>
        <v>#VALUE!</v>
      </c>
      <c r="FF3" t="e">
        <f>Organization!X7+"XSP!.S"</f>
        <v>#VALUE!</v>
      </c>
      <c r="FG3" t="e">
        <f>Organization!Y7+"XSP!.T"</f>
        <v>#VALUE!</v>
      </c>
      <c r="FH3" t="e">
        <f>Organization!Z7+"XSP!.U"</f>
        <v>#VALUE!</v>
      </c>
      <c r="FI3" t="e">
        <f>Organization!AA7+"XSP!.V"</f>
        <v>#VALUE!</v>
      </c>
      <c r="FJ3" t="e">
        <f>Organization!AB7+"XSP!.W"</f>
        <v>#VALUE!</v>
      </c>
      <c r="FK3" t="e">
        <f>Organization!A8+"XSP!.X"</f>
        <v>#VALUE!</v>
      </c>
      <c r="FL3" t="e">
        <f>Organization!B8+"XSP!.Y"</f>
        <v>#VALUE!</v>
      </c>
      <c r="FM3" t="e">
        <f>Organization!C8+"XSP!.Z"</f>
        <v>#VALUE!</v>
      </c>
      <c r="FN3" t="e">
        <f>Organization!D8+"XSP!.["</f>
        <v>#VALUE!</v>
      </c>
      <c r="FO3" t="e">
        <f>Organization!N8+"XSP!.\"</f>
        <v>#VALUE!</v>
      </c>
      <c r="FP3" t="e">
        <f>Organization!O8+"XSP!.]"</f>
        <v>#VALUE!</v>
      </c>
      <c r="FQ3" t="e">
        <f>Organization!V8+"XSP!.^"</f>
        <v>#VALUE!</v>
      </c>
      <c r="FR3" t="e">
        <f>Organization!W8+"XSP!._"</f>
        <v>#VALUE!</v>
      </c>
      <c r="FS3" t="e">
        <f>Organization!X8+"XSP!.`"</f>
        <v>#VALUE!</v>
      </c>
      <c r="FT3" t="e">
        <f>Organization!Y8+"XSP!.a"</f>
        <v>#VALUE!</v>
      </c>
      <c r="FU3" t="e">
        <f>Organization!Z8+"XSP!.b"</f>
        <v>#VALUE!</v>
      </c>
      <c r="FV3" t="e">
        <f>Organization!AA8+"XSP!.c"</f>
        <v>#VALUE!</v>
      </c>
      <c r="FW3" t="e">
        <f>Organization!AB8+"XSP!.d"</f>
        <v>#VALUE!</v>
      </c>
      <c r="FX3" t="e">
        <f>Organization!A9+"XSP!.e"</f>
        <v>#VALUE!</v>
      </c>
      <c r="FY3" t="e">
        <f>Organization!B9+"XSP!.f"</f>
        <v>#VALUE!</v>
      </c>
      <c r="FZ3" t="e">
        <f>Organization!C9+"XSP!.g"</f>
        <v>#VALUE!</v>
      </c>
      <c r="GA3" t="e">
        <f>Organization!D9+"XSP!.h"</f>
        <v>#VALUE!</v>
      </c>
      <c r="GB3" t="e">
        <f>Organization!N9+"XSP!.i"</f>
        <v>#VALUE!</v>
      </c>
      <c r="GC3" t="e">
        <f>Organization!O9+"XSP!.j"</f>
        <v>#VALUE!</v>
      </c>
      <c r="GD3" t="e">
        <f>Organization!V9+"XSP!.k"</f>
        <v>#VALUE!</v>
      </c>
      <c r="GE3" t="e">
        <f>Organization!W9+"XSP!.l"</f>
        <v>#VALUE!</v>
      </c>
      <c r="GF3" t="e">
        <f>Organization!X9+"XSP!.m"</f>
        <v>#VALUE!</v>
      </c>
      <c r="GG3" t="e">
        <f>Organization!Y9+"XSP!.n"</f>
        <v>#VALUE!</v>
      </c>
      <c r="GH3" t="e">
        <f>Organization!Z9+"XSP!.o"</f>
        <v>#VALUE!</v>
      </c>
      <c r="GI3" t="e">
        <f>Organization!AA9+"XSP!.p"</f>
        <v>#VALUE!</v>
      </c>
      <c r="GJ3" t="e">
        <f>Organization!AB9+"XSP!.q"</f>
        <v>#VALUE!</v>
      </c>
      <c r="GK3" t="e">
        <f>Organization!A10+"XSP!.r"</f>
        <v>#VALUE!</v>
      </c>
      <c r="GL3" t="e">
        <f>Organization!B10+"XSP!.s"</f>
        <v>#VALUE!</v>
      </c>
      <c r="GM3" t="e">
        <f>Organization!C10+"XSP!.t"</f>
        <v>#VALUE!</v>
      </c>
      <c r="GN3" t="e">
        <f>Organization!D10+"XSP!.u"</f>
        <v>#VALUE!</v>
      </c>
      <c r="GO3" t="e">
        <f>Organization!N10+"XSP!.v"</f>
        <v>#VALUE!</v>
      </c>
      <c r="GP3" t="e">
        <f>Organization!O10+"XSP!.w"</f>
        <v>#VALUE!</v>
      </c>
      <c r="GQ3" t="e">
        <f>Organization!V10+"XSP!.x"</f>
        <v>#VALUE!</v>
      </c>
      <c r="GR3" t="e">
        <f>Organization!W10+"XSP!.y"</f>
        <v>#VALUE!</v>
      </c>
      <c r="GS3" t="e">
        <f>Organization!X10+"XSP!.z"</f>
        <v>#VALUE!</v>
      </c>
      <c r="GT3" t="e">
        <f>Organization!Y10+"XSP!.{"</f>
        <v>#VALUE!</v>
      </c>
      <c r="GU3" t="e">
        <f>Organization!Z10+"XSP!.|"</f>
        <v>#VALUE!</v>
      </c>
      <c r="GV3" t="e">
        <f>Organization!AA10+"XSP!.}"</f>
        <v>#VALUE!</v>
      </c>
      <c r="GW3" t="e">
        <f>Organization!AB10+"XSP!.~"</f>
        <v>#VALUE!</v>
      </c>
      <c r="GX3" t="e">
        <f>Organization!A11+"XSP!/#"</f>
        <v>#VALUE!</v>
      </c>
      <c r="GY3" t="e">
        <f>Organization!B11+"XSP!/$"</f>
        <v>#VALUE!</v>
      </c>
      <c r="GZ3" t="e">
        <f>Organization!C11+"XSP!/%"</f>
        <v>#VALUE!</v>
      </c>
      <c r="HA3" t="e">
        <f>Organization!D11+"XSP!/&amp;"</f>
        <v>#VALUE!</v>
      </c>
      <c r="HB3" t="e">
        <f>Organization!N11+"XSP!/'"</f>
        <v>#VALUE!</v>
      </c>
      <c r="HC3" t="e">
        <f>Organization!O11+"XSP!/("</f>
        <v>#VALUE!</v>
      </c>
      <c r="HD3" t="e">
        <f>Organization!V11+"XSP!/)"</f>
        <v>#VALUE!</v>
      </c>
      <c r="HE3" t="e">
        <f>Organization!W11+"XSP!/."</f>
        <v>#VALUE!</v>
      </c>
      <c r="HF3" t="e">
        <f>Organization!X11+"XSP!//"</f>
        <v>#VALUE!</v>
      </c>
      <c r="HG3" t="e">
        <f>Organization!Y11+"XSP!/0"</f>
        <v>#VALUE!</v>
      </c>
      <c r="HH3" t="e">
        <f>Organization!Z11+"XSP!/1"</f>
        <v>#VALUE!</v>
      </c>
      <c r="HI3" t="e">
        <f>Organization!AA11+"XSP!/2"</f>
        <v>#VALUE!</v>
      </c>
      <c r="HJ3" t="e">
        <f>Organization!AB11+"XSP!/3"</f>
        <v>#VALUE!</v>
      </c>
      <c r="HK3" t="e">
        <f>Organization!B12+"XSP!/4"</f>
        <v>#VALUE!</v>
      </c>
      <c r="HL3" t="e">
        <f>Organization!C12+"XSP!/5"</f>
        <v>#VALUE!</v>
      </c>
      <c r="HM3" t="e">
        <f>Organization!D12+"XSP!/6"</f>
        <v>#VALUE!</v>
      </c>
      <c r="HN3" t="e">
        <f>Organization!N12+"XSP!/7"</f>
        <v>#VALUE!</v>
      </c>
      <c r="HO3" t="e">
        <f>Organization!O12+"XSP!/8"</f>
        <v>#VALUE!</v>
      </c>
      <c r="HP3" t="e">
        <f>Organization!V12+"XSP!/9"</f>
        <v>#VALUE!</v>
      </c>
      <c r="HQ3" t="e">
        <f>Organization!W12+"XSP!/:"</f>
        <v>#VALUE!</v>
      </c>
      <c r="HR3" t="e">
        <f>Organization!X12+"XSP!/;"</f>
        <v>#VALUE!</v>
      </c>
      <c r="HS3" t="e">
        <f>Organization!Y12+"XSP!/&lt;"</f>
        <v>#VALUE!</v>
      </c>
      <c r="HT3" t="e">
        <f>Organization!Z12+"XSP!/="</f>
        <v>#VALUE!</v>
      </c>
      <c r="HU3" t="e">
        <f>Organization!AA12+"XSP!/&gt;"</f>
        <v>#VALUE!</v>
      </c>
      <c r="HV3" t="e">
        <f>Organization!AB12+"XSP!/?"</f>
        <v>#VALUE!</v>
      </c>
      <c r="HW3" t="e">
        <f>Organization!A13+"XSP!/@"</f>
        <v>#VALUE!</v>
      </c>
      <c r="HX3" t="e">
        <f>Organization!B13+"XSP!/A"</f>
        <v>#VALUE!</v>
      </c>
      <c r="HY3" t="e">
        <f>Organization!C13+"XSP!/B"</f>
        <v>#VALUE!</v>
      </c>
      <c r="HZ3" t="e">
        <f>Organization!D13+"XSP!/C"</f>
        <v>#VALUE!</v>
      </c>
      <c r="IA3" t="e">
        <f>Organization!N13+"XSP!/D"</f>
        <v>#VALUE!</v>
      </c>
      <c r="IB3" t="e">
        <f>Organization!O13+"XSP!/E"</f>
        <v>#VALUE!</v>
      </c>
      <c r="IC3" t="e">
        <f>Organization!V13+"XSP!/F"</f>
        <v>#VALUE!</v>
      </c>
      <c r="ID3" t="e">
        <f>Organization!W13+"XSP!/G"</f>
        <v>#VALUE!</v>
      </c>
      <c r="IE3" t="e">
        <f>Organization!X13+"XSP!/H"</f>
        <v>#VALUE!</v>
      </c>
      <c r="IF3" t="e">
        <f>Organization!Y13+"XSP!/I"</f>
        <v>#VALUE!</v>
      </c>
      <c r="IG3" t="e">
        <f>Organization!Z13+"XSP!/J"</f>
        <v>#VALUE!</v>
      </c>
      <c r="IH3" t="e">
        <f>Organization!AA13+"XSP!/K"</f>
        <v>#VALUE!</v>
      </c>
      <c r="II3" t="e">
        <f>Organization!AB13+"XSP!/L"</f>
        <v>#VALUE!</v>
      </c>
      <c r="IJ3" t="e">
        <f>Organization!B14+"XSP!/M"</f>
        <v>#VALUE!</v>
      </c>
      <c r="IK3" t="e">
        <f>Organization!C14+"XSP!/N"</f>
        <v>#VALUE!</v>
      </c>
      <c r="IL3" t="e">
        <f>Organization!D14+"XSP!/O"</f>
        <v>#VALUE!</v>
      </c>
      <c r="IM3" t="e">
        <f>Organization!N14+"XSP!/P"</f>
        <v>#VALUE!</v>
      </c>
      <c r="IN3" t="e">
        <f>Organization!O14+"XSP!/Q"</f>
        <v>#VALUE!</v>
      </c>
      <c r="IO3" t="e">
        <f>Organization!V14+"XSP!/R"</f>
        <v>#VALUE!</v>
      </c>
      <c r="IP3" t="e">
        <f>Organization!W14+"XSP!/S"</f>
        <v>#VALUE!</v>
      </c>
      <c r="IQ3" t="e">
        <f>Organization!X14+"XSP!/T"</f>
        <v>#VALUE!</v>
      </c>
      <c r="IR3" t="e">
        <f>Organization!Y14+"XSP!/U"</f>
        <v>#VALUE!</v>
      </c>
      <c r="IS3" t="e">
        <f>Organization!Z14+"XSP!/V"</f>
        <v>#VALUE!</v>
      </c>
      <c r="IT3" t="e">
        <f>Organization!AA14+"XSP!/W"</f>
        <v>#VALUE!</v>
      </c>
      <c r="IU3" t="e">
        <f>Organization!AB14+"XSP!/X"</f>
        <v>#VALUE!</v>
      </c>
      <c r="IV3" t="e">
        <f>Organization!A15+"XSP!/Y"</f>
        <v>#VALUE!</v>
      </c>
    </row>
    <row r="4" spans="1:256" x14ac:dyDescent="0.25">
      <c r="A4" t="s">
        <v>556</v>
      </c>
      <c r="F4" t="e">
        <f>Organization!B15+"XSP!/Z"</f>
        <v>#VALUE!</v>
      </c>
      <c r="G4" t="e">
        <f>Organization!C15+"XSP!/["</f>
        <v>#VALUE!</v>
      </c>
      <c r="H4" t="e">
        <f>Organization!D15+"XSP!/\"</f>
        <v>#VALUE!</v>
      </c>
      <c r="I4" t="e">
        <f>Organization!N15+"XSP!/]"</f>
        <v>#VALUE!</v>
      </c>
      <c r="J4" t="e">
        <f>Organization!O15+"XSP!/^"</f>
        <v>#VALUE!</v>
      </c>
      <c r="K4" t="e">
        <f>Organization!P15+"XSP!/_"</f>
        <v>#VALUE!</v>
      </c>
      <c r="L4" t="e">
        <f>Organization!Q15+"XSP!/`"</f>
        <v>#VALUE!</v>
      </c>
      <c r="M4" t="e">
        <f>Organization!R15+"XSP!/a"</f>
        <v>#VALUE!</v>
      </c>
      <c r="N4" t="e">
        <f>Organization!S15+"XSP!/b"</f>
        <v>#VALUE!</v>
      </c>
      <c r="O4" t="e">
        <f>Organization!T15+"XSP!/c"</f>
        <v>#VALUE!</v>
      </c>
      <c r="P4" t="e">
        <f>Organization!U15+"XSP!/d"</f>
        <v>#VALUE!</v>
      </c>
      <c r="Q4" t="e">
        <f>Organization!V15+"XSP!/e"</f>
        <v>#VALUE!</v>
      </c>
      <c r="R4" t="e">
        <f>Organization!B16+"XSP!/f"</f>
        <v>#VALUE!</v>
      </c>
      <c r="S4" t="e">
        <f>Organization!D16+"XSP!/g"</f>
        <v>#VALUE!</v>
      </c>
      <c r="T4" t="e">
        <f>Organization!N16+"XSP!/h"</f>
        <v>#VALUE!</v>
      </c>
      <c r="U4" t="e">
        <f>Organization!O16+"XSP!/i"</f>
        <v>#VALUE!</v>
      </c>
      <c r="V4" t="e">
        <f>Organization!P16+"XSP!/j"</f>
        <v>#VALUE!</v>
      </c>
      <c r="W4" t="e">
        <f>Organization!Q16+"XSP!/k"</f>
        <v>#VALUE!</v>
      </c>
      <c r="X4" t="e">
        <f>Organization!R16+"XSP!/l"</f>
        <v>#VALUE!</v>
      </c>
      <c r="Y4" t="e">
        <f>Organization!S16+"XSP!/m"</f>
        <v>#VALUE!</v>
      </c>
      <c r="Z4" t="e">
        <f>Organization!T16+"XSP!/n"</f>
        <v>#VALUE!</v>
      </c>
      <c r="AA4" t="e">
        <f>Organization!U16+"XSP!/o"</f>
        <v>#VALUE!</v>
      </c>
      <c r="AB4" t="e">
        <f>Organization!V16+"XSP!/p"</f>
        <v>#VALUE!</v>
      </c>
      <c r="AC4" t="e">
        <f>Organization!B17+"XSP!/q"</f>
        <v>#VALUE!</v>
      </c>
      <c r="AD4" t="e">
        <f>Organization!D17+"XSP!/r"</f>
        <v>#VALUE!</v>
      </c>
      <c r="AE4" t="e">
        <f>Organization!N17+"XSP!/s"</f>
        <v>#VALUE!</v>
      </c>
      <c r="AF4" t="e">
        <f>Organization!O17+"XSP!/t"</f>
        <v>#VALUE!</v>
      </c>
      <c r="AG4" t="e">
        <f>Organization!P17+"XSP!/u"</f>
        <v>#VALUE!</v>
      </c>
      <c r="AH4" t="e">
        <f>Organization!Q17+"XSP!/v"</f>
        <v>#VALUE!</v>
      </c>
      <c r="AI4" t="e">
        <f>Organization!R17+"XSP!/w"</f>
        <v>#VALUE!</v>
      </c>
      <c r="AJ4" t="e">
        <f>Organization!S17+"XSP!/x"</f>
        <v>#VALUE!</v>
      </c>
      <c r="AK4" t="e">
        <f>Organization!T17+"XSP!/y"</f>
        <v>#VALUE!</v>
      </c>
      <c r="AL4" t="e">
        <f>Organization!U17+"XSP!/z"</f>
        <v>#VALUE!</v>
      </c>
      <c r="AM4" t="e">
        <f>Organization!V17+"XSP!/{"</f>
        <v>#VALUE!</v>
      </c>
      <c r="AN4" t="e">
        <f>Organization!B18+"XSP!/|"</f>
        <v>#VALUE!</v>
      </c>
      <c r="AO4" t="e">
        <f>Organization!D18+"XSP!/}"</f>
        <v>#VALUE!</v>
      </c>
      <c r="AP4" t="e">
        <f>Organization!N18+"XSP!/~"</f>
        <v>#VALUE!</v>
      </c>
      <c r="AQ4" t="e">
        <f>Organization!O18+"XSP!0#"</f>
        <v>#VALUE!</v>
      </c>
      <c r="AR4" t="e">
        <f>Organization!P18+"XSP!0$"</f>
        <v>#VALUE!</v>
      </c>
      <c r="AS4" t="e">
        <f>Organization!Q18+"XSP!0%"</f>
        <v>#VALUE!</v>
      </c>
      <c r="AT4" t="e">
        <f>Organization!R18+"XSP!0&amp;"</f>
        <v>#VALUE!</v>
      </c>
      <c r="AU4" t="e">
        <f>Organization!S18+"XSP!0'"</f>
        <v>#VALUE!</v>
      </c>
      <c r="AV4" t="e">
        <f>Organization!T18+"XSP!0("</f>
        <v>#VALUE!</v>
      </c>
      <c r="AW4" t="e">
        <f>Organization!U18+"XSP!0)"</f>
        <v>#VALUE!</v>
      </c>
      <c r="AX4" t="e">
        <f>Organization!V18+"XSP!0."</f>
        <v>#VALUE!</v>
      </c>
      <c r="AY4" t="e">
        <f>Organization!B19+"XSP!0/"</f>
        <v>#VALUE!</v>
      </c>
      <c r="AZ4" t="e">
        <f>Organization!D19+"XSP!00"</f>
        <v>#VALUE!</v>
      </c>
      <c r="BA4" t="e">
        <f>Organization!F19+"XSP!01"</f>
        <v>#VALUE!</v>
      </c>
      <c r="BB4" t="e">
        <f>Organization!I19+"XSP!02"</f>
        <v>#VALUE!</v>
      </c>
      <c r="BC4" t="e">
        <f>Organization!J19+"XSP!03"</f>
        <v>#VALUE!</v>
      </c>
      <c r="BD4" t="e">
        <f>Organization!K19+"XSP!04"</f>
        <v>#VALUE!</v>
      </c>
      <c r="BE4" t="e">
        <f>Organization!N19+"XSP!05"</f>
        <v>#VALUE!</v>
      </c>
      <c r="BF4" t="e">
        <f>Organization!O19+"XSP!06"</f>
        <v>#VALUE!</v>
      </c>
      <c r="BG4" t="e">
        <f>Organization!P19+"XSP!07"</f>
        <v>#VALUE!</v>
      </c>
      <c r="BH4" t="e">
        <f>Organization!Q19+"XSP!08"</f>
        <v>#VALUE!</v>
      </c>
      <c r="BI4" t="e">
        <f>Organization!R19+"XSP!09"</f>
        <v>#VALUE!</v>
      </c>
      <c r="BJ4" t="e">
        <f>Organization!S19+"XSP!0:"</f>
        <v>#VALUE!</v>
      </c>
      <c r="BK4" t="e">
        <f>Organization!T19+"XSP!0;"</f>
        <v>#VALUE!</v>
      </c>
      <c r="BL4" t="e">
        <f>Organization!U19+"XSP!0&lt;"</f>
        <v>#VALUE!</v>
      </c>
      <c r="BM4" t="e">
        <f>Organization!V19+"XSP!0="</f>
        <v>#VALUE!</v>
      </c>
      <c r="BN4" t="e">
        <f>Organization!A20+"XSP!0&gt;"</f>
        <v>#VALUE!</v>
      </c>
      <c r="BO4" t="e">
        <f>Organization!B20+"XSP!0?"</f>
        <v>#VALUE!</v>
      </c>
      <c r="BP4" t="e">
        <f>Organization!C20+"XSP!0@"</f>
        <v>#VALUE!</v>
      </c>
      <c r="BQ4" t="e">
        <f>Organization!D20+"XSP!0A"</f>
        <v>#VALUE!</v>
      </c>
      <c r="BR4" t="e">
        <f>Organization!E20+"XSP!0B"</f>
        <v>#VALUE!</v>
      </c>
      <c r="BS4" t="e">
        <f>Organization!F20+"XSP!0C"</f>
        <v>#VALUE!</v>
      </c>
      <c r="BT4" t="e">
        <f>Organization!G20+"XSP!0D"</f>
        <v>#VALUE!</v>
      </c>
      <c r="BU4" t="e">
        <f>Organization!H20+"XSP!0E"</f>
        <v>#VALUE!</v>
      </c>
      <c r="BV4" t="e">
        <f>Organization!I20+"XSP!0F"</f>
        <v>#VALUE!</v>
      </c>
      <c r="BW4" t="e">
        <f>Organization!J20+"XSP!0G"</f>
        <v>#VALUE!</v>
      </c>
      <c r="BX4" t="e">
        <f>Organization!K20+"XSP!0H"</f>
        <v>#VALUE!</v>
      </c>
      <c r="BY4" t="e">
        <f>Organization!L20+"XSP!0I"</f>
        <v>#VALUE!</v>
      </c>
      <c r="BZ4" t="e">
        <f>Organization!M20+"XSP!0J"</f>
        <v>#VALUE!</v>
      </c>
      <c r="CA4" t="e">
        <f>Organization!N20+"XSP!0K"</f>
        <v>#VALUE!</v>
      </c>
      <c r="CB4" t="e">
        <f>Organization!O20+"XSP!0L"</f>
        <v>#VALUE!</v>
      </c>
      <c r="CC4" t="e">
        <f>Organization!P20+"XSP!0M"</f>
        <v>#VALUE!</v>
      </c>
      <c r="CD4" t="e">
        <f>Organization!Q20+"XSP!0N"</f>
        <v>#VALUE!</v>
      </c>
      <c r="CE4" t="e">
        <f>Organization!R20+"XSP!0O"</f>
        <v>#VALUE!</v>
      </c>
      <c r="CF4" t="e">
        <f>Organization!S20+"XSP!0P"</f>
        <v>#VALUE!</v>
      </c>
      <c r="CG4" t="e">
        <f>Organization!T20+"XSP!0Q"</f>
        <v>#VALUE!</v>
      </c>
      <c r="CH4" t="e">
        <f>Organization!U20+"XSP!0R"</f>
        <v>#VALUE!</v>
      </c>
      <c r="CI4" t="e">
        <f>Organization!V20+"XSP!0S"</f>
        <v>#VALUE!</v>
      </c>
      <c r="CJ4" t="e">
        <f>Organization!A21+"XSP!0T"</f>
        <v>#VALUE!</v>
      </c>
      <c r="CK4" t="e">
        <f>Organization!B21+"XSP!0U"</f>
        <v>#VALUE!</v>
      </c>
      <c r="CL4" t="e">
        <f>Organization!C21+"XSP!0V"</f>
        <v>#VALUE!</v>
      </c>
      <c r="CM4" t="e">
        <f>Organization!D21+"XSP!0W"</f>
        <v>#VALUE!</v>
      </c>
      <c r="CN4" t="e">
        <f>Organization!E21+"XSP!0X"</f>
        <v>#VALUE!</v>
      </c>
      <c r="CO4" t="e">
        <f>Organization!F21+"XSP!0Y"</f>
        <v>#VALUE!</v>
      </c>
      <c r="CP4" t="e">
        <f>Organization!G21+"XSP!0Z"</f>
        <v>#VALUE!</v>
      </c>
      <c r="CQ4" t="e">
        <f>Organization!H21+"XSP!0["</f>
        <v>#VALUE!</v>
      </c>
      <c r="CR4" t="e">
        <f>Organization!I21+"XSP!0\"</f>
        <v>#VALUE!</v>
      </c>
      <c r="CS4" t="e">
        <f>Organization!J21+"XSP!0]"</f>
        <v>#VALUE!</v>
      </c>
      <c r="CT4" t="e">
        <f>Organization!K21+"XSP!0^"</f>
        <v>#VALUE!</v>
      </c>
      <c r="CU4" t="e">
        <f>Organization!L21+"XSP!0_"</f>
        <v>#VALUE!</v>
      </c>
      <c r="CV4" t="e">
        <f>Organization!M21+"XSP!0`"</f>
        <v>#VALUE!</v>
      </c>
      <c r="CW4" t="e">
        <f>Organization!N21+"XSP!0a"</f>
        <v>#VALUE!</v>
      </c>
      <c r="CX4" t="e">
        <f>Organization!O21+"XSP!0b"</f>
        <v>#VALUE!</v>
      </c>
      <c r="CY4" t="e">
        <f>Organization!P21+"XSP!0c"</f>
        <v>#VALUE!</v>
      </c>
      <c r="CZ4" t="e">
        <f>Organization!Q21+"XSP!0d"</f>
        <v>#VALUE!</v>
      </c>
      <c r="DA4" t="e">
        <f>Organization!R21+"XSP!0e"</f>
        <v>#VALUE!</v>
      </c>
      <c r="DB4" t="e">
        <f>Organization!S21+"XSP!0f"</f>
        <v>#VALUE!</v>
      </c>
      <c r="DC4" t="e">
        <f>Organization!B22+"XSP!0g"</f>
        <v>#VALUE!</v>
      </c>
      <c r="DD4" t="e">
        <f>Organization!C22+"XSP!0h"</f>
        <v>#VALUE!</v>
      </c>
      <c r="DE4" t="e">
        <f>Organization!D22+"XSP!0i"</f>
        <v>#VALUE!</v>
      </c>
      <c r="DF4" t="e">
        <f>Organization!E22+"XSP!0j"</f>
        <v>#VALUE!</v>
      </c>
      <c r="DG4" t="e">
        <f>Organization!F22+"XSP!0k"</f>
        <v>#VALUE!</v>
      </c>
      <c r="DH4" s="172" t="e">
        <f>Organization!G22+"XSP!0l"</f>
        <v>#VALUE!</v>
      </c>
      <c r="DI4" s="172" t="e">
        <f>Organization!H22+"XSP!0m"</f>
        <v>#VALUE!</v>
      </c>
      <c r="DJ4" s="172" t="e">
        <f>Organization!I22+"XSP!0n"</f>
        <v>#VALUE!</v>
      </c>
      <c r="DK4" s="172" t="e">
        <f>Organization!J22+"XSP!0o"</f>
        <v>#VALUE!</v>
      </c>
      <c r="DL4" s="172" t="e">
        <f>Organization!K22+"XSP!0p"</f>
        <v>#VALUE!</v>
      </c>
      <c r="DM4" s="172" t="e">
        <f>Organization!L22+"XSP!0q"</f>
        <v>#VALUE!</v>
      </c>
      <c r="DN4" s="172" t="e">
        <f>Organization!M22+"XSP!0r"</f>
        <v>#VALUE!</v>
      </c>
      <c r="DO4" s="172" t="e">
        <f>Organization!N22+"XSP!0s"</f>
        <v>#VALUE!</v>
      </c>
      <c r="DP4" s="172" t="e">
        <f>Organization!O22+"XSP!0t"</f>
        <v>#VALUE!</v>
      </c>
      <c r="DQ4" s="172" t="e">
        <f>Organization!P22+"XSP!0u"</f>
        <v>#VALUE!</v>
      </c>
      <c r="DR4" s="172" t="e">
        <f>Organization!Q22+"XSP!0v"</f>
        <v>#VALUE!</v>
      </c>
      <c r="DS4" s="172" t="e">
        <f>Organization!R22+"XSP!0w"</f>
        <v>#VALUE!</v>
      </c>
      <c r="DT4" t="e">
        <f>Organization!S22+"XSP!0x"</f>
        <v>#VALUE!</v>
      </c>
      <c r="DU4" t="e">
        <f>Organization!B23+"XSP!0y"</f>
        <v>#VALUE!</v>
      </c>
      <c r="DV4" t="e">
        <f>Organization!C23+"XSP!0z"</f>
        <v>#VALUE!</v>
      </c>
      <c r="DW4" t="e">
        <f>Organization!D23+"XSP!0{"</f>
        <v>#VALUE!</v>
      </c>
      <c r="DX4" t="e">
        <f>Organization!E23+"XSP!0|"</f>
        <v>#VALUE!</v>
      </c>
      <c r="DY4" t="e">
        <f>Organization!F23+"XSP!0}"</f>
        <v>#VALUE!</v>
      </c>
      <c r="DZ4" s="172" t="e">
        <f>Organization!G23+"XSP!0~"</f>
        <v>#VALUE!</v>
      </c>
      <c r="EA4" s="172" t="e">
        <f>Organization!H23+"XSP!1#"</f>
        <v>#VALUE!</v>
      </c>
      <c r="EB4" s="172" t="e">
        <f>Organization!I23+"XSP!1$"</f>
        <v>#VALUE!</v>
      </c>
      <c r="EC4" s="172" t="e">
        <f>Organization!J23+"XSP!1%"</f>
        <v>#VALUE!</v>
      </c>
      <c r="ED4" s="172" t="e">
        <f>Organization!K23+"XSP!1&amp;"</f>
        <v>#VALUE!</v>
      </c>
      <c r="EE4" s="172" t="e">
        <f>Organization!L23+"XSP!1'"</f>
        <v>#VALUE!</v>
      </c>
      <c r="EF4" s="172" t="e">
        <f>Organization!M23+"XSP!1("</f>
        <v>#VALUE!</v>
      </c>
      <c r="EG4" s="172" t="e">
        <f>Organization!N23+"XSP!1)"</f>
        <v>#VALUE!</v>
      </c>
      <c r="EH4" s="172" t="e">
        <f>Organization!O23+"XSP!1."</f>
        <v>#VALUE!</v>
      </c>
      <c r="EI4" s="172" t="e">
        <f>Organization!P23+"XSP!1/"</f>
        <v>#VALUE!</v>
      </c>
      <c r="EJ4" s="172" t="e">
        <f>Organization!Q23+"XSP!10"</f>
        <v>#VALUE!</v>
      </c>
      <c r="EK4" s="172" t="e">
        <f>Organization!R23+"XSP!11"</f>
        <v>#VALUE!</v>
      </c>
      <c r="EL4" t="e">
        <f>Organization!S23+"XSP!12"</f>
        <v>#VALUE!</v>
      </c>
      <c r="EM4" t="e">
        <f>Organization!B24+"XSP!13"</f>
        <v>#VALUE!</v>
      </c>
      <c r="EN4" t="e">
        <f>Organization!C24+"XSP!14"</f>
        <v>#VALUE!</v>
      </c>
      <c r="EO4" t="e">
        <f>Organization!D24+"XSP!15"</f>
        <v>#VALUE!</v>
      </c>
      <c r="EP4" t="e">
        <f>Organization!E24+"XSP!16"</f>
        <v>#VALUE!</v>
      </c>
      <c r="EQ4" t="e">
        <f>Organization!F24+"XSP!17"</f>
        <v>#VALUE!</v>
      </c>
      <c r="ER4" s="172" t="e">
        <f>Organization!G24+"XSP!18"</f>
        <v>#VALUE!</v>
      </c>
      <c r="ES4" s="172" t="e">
        <f>Organization!H24+"XSP!19"</f>
        <v>#VALUE!</v>
      </c>
      <c r="ET4" s="172" t="e">
        <f>Organization!I24+"XSP!1:"</f>
        <v>#VALUE!</v>
      </c>
      <c r="EU4" s="172" t="e">
        <f>Organization!J24+"XSP!1;"</f>
        <v>#VALUE!</v>
      </c>
      <c r="EV4" s="172" t="e">
        <f>Organization!K24+"XSP!1&lt;"</f>
        <v>#VALUE!</v>
      </c>
      <c r="EW4" s="172" t="e">
        <f>Organization!L24+"XSP!1="</f>
        <v>#VALUE!</v>
      </c>
      <c r="EX4" s="172" t="e">
        <f>Organization!M24+"XSP!1&gt;"</f>
        <v>#VALUE!</v>
      </c>
      <c r="EY4" s="172" t="e">
        <f>Organization!N24+"XSP!1?"</f>
        <v>#VALUE!</v>
      </c>
      <c r="EZ4" s="172" t="e">
        <f>Organization!O24+"XSP!1@"</f>
        <v>#VALUE!</v>
      </c>
      <c r="FA4" s="172" t="e">
        <f>Organization!P24+"XSP!1A"</f>
        <v>#VALUE!</v>
      </c>
      <c r="FB4" s="172" t="e">
        <f>Organization!Q24+"XSP!1B"</f>
        <v>#VALUE!</v>
      </c>
      <c r="FC4" s="172" t="e">
        <f>Organization!R24+"XSP!1C"</f>
        <v>#VALUE!</v>
      </c>
      <c r="FD4" t="e">
        <f>Organization!S24+"XSP!1D"</f>
        <v>#VALUE!</v>
      </c>
      <c r="FE4" t="e">
        <f>Organization!B25+"XSP!1E"</f>
        <v>#VALUE!</v>
      </c>
      <c r="FF4" t="e">
        <f>Organization!C25+"XSP!1F"</f>
        <v>#VALUE!</v>
      </c>
      <c r="FG4" t="e">
        <f>Organization!D25+"XSP!1G"</f>
        <v>#VALUE!</v>
      </c>
      <c r="FH4" t="e">
        <f>Organization!E25+"XSP!1H"</f>
        <v>#VALUE!</v>
      </c>
      <c r="FI4" t="e">
        <f>Organization!F25+"XSP!1I"</f>
        <v>#VALUE!</v>
      </c>
      <c r="FJ4" s="172" t="e">
        <f>Organization!G25+"XSP!1J"</f>
        <v>#VALUE!</v>
      </c>
      <c r="FK4" s="172" t="e">
        <f>Organization!H25+"XSP!1K"</f>
        <v>#VALUE!</v>
      </c>
      <c r="FL4" s="172" t="e">
        <f>Organization!I25+"XSP!1L"</f>
        <v>#VALUE!</v>
      </c>
      <c r="FM4" s="172" t="e">
        <f>Organization!J25+"XSP!1M"</f>
        <v>#VALUE!</v>
      </c>
      <c r="FN4" s="172" t="e">
        <f>Organization!K25+"XSP!1N"</f>
        <v>#VALUE!</v>
      </c>
      <c r="FO4" s="172" t="e">
        <f>Organization!L25+"XSP!1O"</f>
        <v>#VALUE!</v>
      </c>
      <c r="FP4" s="172" t="e">
        <f>Organization!M25+"XSP!1P"</f>
        <v>#VALUE!</v>
      </c>
      <c r="FQ4" s="172" t="e">
        <f>Organization!N25+"XSP!1Q"</f>
        <v>#VALUE!</v>
      </c>
      <c r="FR4" s="172" t="e">
        <f>Organization!O25+"XSP!1R"</f>
        <v>#VALUE!</v>
      </c>
      <c r="FS4" s="172" t="e">
        <f>Organization!P25+"XSP!1S"</f>
        <v>#VALUE!</v>
      </c>
      <c r="FT4" s="172" t="e">
        <f>Organization!Q25+"XSP!1T"</f>
        <v>#VALUE!</v>
      </c>
      <c r="FU4" s="172" t="e">
        <f>Organization!R25+"XSP!1U"</f>
        <v>#VALUE!</v>
      </c>
      <c r="FV4" t="e">
        <f>Organization!S25+"XSP!1V"</f>
        <v>#VALUE!</v>
      </c>
      <c r="FW4" t="e">
        <f>Organization!B26+"XSP!1W"</f>
        <v>#VALUE!</v>
      </c>
      <c r="FX4" t="e">
        <f>Organization!C26+"XSP!1X"</f>
        <v>#VALUE!</v>
      </c>
      <c r="FY4" t="e">
        <f>Organization!D26+"XSP!1Y"</f>
        <v>#VALUE!</v>
      </c>
      <c r="FZ4" t="e">
        <f>Organization!E26+"XSP!1Z"</f>
        <v>#VALUE!</v>
      </c>
      <c r="GA4" t="e">
        <f>Organization!F26+"XSP!1["</f>
        <v>#VALUE!</v>
      </c>
      <c r="GB4" s="172" t="e">
        <f>Organization!G26+"XSP!1\"</f>
        <v>#VALUE!</v>
      </c>
      <c r="GC4" s="172" t="e">
        <f>Organization!H26+"XSP!1]"</f>
        <v>#VALUE!</v>
      </c>
      <c r="GD4" s="172" t="e">
        <f>Organization!I26+"XSP!1^"</f>
        <v>#VALUE!</v>
      </c>
      <c r="GE4" s="172" t="e">
        <f>Organization!J26+"XSP!1_"</f>
        <v>#VALUE!</v>
      </c>
      <c r="GF4" s="172" t="e">
        <f>Organization!K26+"XSP!1`"</f>
        <v>#VALUE!</v>
      </c>
      <c r="GG4" s="172" t="e">
        <f>Organization!L26+"XSP!1a"</f>
        <v>#VALUE!</v>
      </c>
      <c r="GH4" s="172" t="e">
        <f>Organization!M26+"XSP!1b"</f>
        <v>#VALUE!</v>
      </c>
      <c r="GI4" s="172" t="e">
        <f>Organization!N26+"XSP!1c"</f>
        <v>#VALUE!</v>
      </c>
      <c r="GJ4" s="172" t="e">
        <f>Organization!O26+"XSP!1d"</f>
        <v>#VALUE!</v>
      </c>
      <c r="GK4" s="172" t="e">
        <f>Organization!P26+"XSP!1e"</f>
        <v>#VALUE!</v>
      </c>
      <c r="GL4" s="172" t="e">
        <f>Organization!Q26+"XSP!1f"</f>
        <v>#VALUE!</v>
      </c>
      <c r="GM4" s="172" t="e">
        <f>Organization!R26+"XSP!1g"</f>
        <v>#VALUE!</v>
      </c>
      <c r="GN4" t="e">
        <f>Organization!S26+"XSP!1h"</f>
        <v>#VALUE!</v>
      </c>
      <c r="GO4" t="e">
        <f>Organization!B27+"XSP!1i"</f>
        <v>#VALUE!</v>
      </c>
      <c r="GP4" t="e">
        <f>Organization!C27+"XSP!1j"</f>
        <v>#VALUE!</v>
      </c>
      <c r="GQ4" t="e">
        <f>Organization!D27+"XSP!1k"</f>
        <v>#VALUE!</v>
      </c>
      <c r="GR4" t="e">
        <f>Organization!E27+"XSP!1l"</f>
        <v>#VALUE!</v>
      </c>
      <c r="GS4" t="e">
        <f>Organization!F27+"XSP!1m"</f>
        <v>#VALUE!</v>
      </c>
      <c r="GT4" s="172" t="e">
        <f>Organization!G27+"XSP!1n"</f>
        <v>#VALUE!</v>
      </c>
      <c r="GU4" s="172" t="e">
        <f>Organization!H27+"XSP!1o"</f>
        <v>#VALUE!</v>
      </c>
      <c r="GV4" s="172" t="e">
        <f>Organization!I27+"XSP!1p"</f>
        <v>#VALUE!</v>
      </c>
      <c r="GW4" s="172" t="e">
        <f>Organization!J27+"XSP!1q"</f>
        <v>#VALUE!</v>
      </c>
      <c r="GX4" s="172" t="e">
        <f>Organization!K27+"XSP!1r"</f>
        <v>#VALUE!</v>
      </c>
      <c r="GY4" s="172" t="e">
        <f>Organization!L27+"XSP!1s"</f>
        <v>#VALUE!</v>
      </c>
      <c r="GZ4" s="172" t="e">
        <f>Organization!M27+"XSP!1t"</f>
        <v>#VALUE!</v>
      </c>
      <c r="HA4" s="172" t="e">
        <f>Organization!N27+"XSP!1u"</f>
        <v>#VALUE!</v>
      </c>
      <c r="HB4" s="172" t="e">
        <f>Organization!O27+"XSP!1v"</f>
        <v>#VALUE!</v>
      </c>
      <c r="HC4" s="172" t="e">
        <f>Organization!P27+"XSP!1w"</f>
        <v>#VALUE!</v>
      </c>
      <c r="HD4" s="172" t="e">
        <f>Organization!Q27+"XSP!1x"</f>
        <v>#VALUE!</v>
      </c>
      <c r="HE4" s="172" t="e">
        <f>Organization!R27+"XSP!1y"</f>
        <v>#VALUE!</v>
      </c>
      <c r="HF4" t="e">
        <f>Organization!S27+"XSP!1z"</f>
        <v>#VALUE!</v>
      </c>
      <c r="HG4" t="e">
        <f>Organization!B28+"XSP!1{"</f>
        <v>#VALUE!</v>
      </c>
      <c r="HH4" t="e">
        <f>Organization!C28+"XSP!1|"</f>
        <v>#VALUE!</v>
      </c>
      <c r="HI4" t="e">
        <f>Organization!D28+"XSP!1}"</f>
        <v>#VALUE!</v>
      </c>
      <c r="HJ4" t="e">
        <f>Organization!E28+"XSP!1~"</f>
        <v>#VALUE!</v>
      </c>
      <c r="HK4" t="e">
        <f>Organization!F28+"XSP!2#"</f>
        <v>#VALUE!</v>
      </c>
      <c r="HL4" s="172" t="e">
        <f>Organization!G28+"XSP!2$"</f>
        <v>#VALUE!</v>
      </c>
      <c r="HM4" s="172" t="e">
        <f>Organization!H28+"XSP!2%"</f>
        <v>#VALUE!</v>
      </c>
      <c r="HN4" s="172" t="e">
        <f>Organization!I28+"XSP!2&amp;"</f>
        <v>#VALUE!</v>
      </c>
      <c r="HO4" s="172" t="e">
        <f>Organization!J28+"XSP!2'"</f>
        <v>#VALUE!</v>
      </c>
      <c r="HP4" s="172" t="e">
        <f>Organization!K28+"XSP!2("</f>
        <v>#VALUE!</v>
      </c>
      <c r="HQ4" s="172" t="e">
        <f>Organization!L28+"XSP!2)"</f>
        <v>#VALUE!</v>
      </c>
      <c r="HR4" s="172" t="e">
        <f>Organization!M28+"XSP!2."</f>
        <v>#VALUE!</v>
      </c>
      <c r="HS4" s="172" t="e">
        <f>Organization!N28+"XSP!2/"</f>
        <v>#VALUE!</v>
      </c>
      <c r="HT4" s="172" t="e">
        <f>Organization!O28+"XSP!20"</f>
        <v>#VALUE!</v>
      </c>
      <c r="HU4" s="172" t="e">
        <f>Organization!P28+"XSP!21"</f>
        <v>#VALUE!</v>
      </c>
      <c r="HV4" s="172" t="e">
        <f>Organization!Q28+"XSP!22"</f>
        <v>#VALUE!</v>
      </c>
      <c r="HW4" s="172" t="e">
        <f>Organization!R28+"XSP!23"</f>
        <v>#VALUE!</v>
      </c>
      <c r="HX4" t="e">
        <f>Organization!S28+"XSP!24"</f>
        <v>#VALUE!</v>
      </c>
      <c r="HY4" t="e">
        <f>Organization!B29+"XSP!25"</f>
        <v>#VALUE!</v>
      </c>
      <c r="HZ4" t="e">
        <f>Organization!C29+"XSP!26"</f>
        <v>#VALUE!</v>
      </c>
      <c r="IA4" t="e">
        <f>Organization!D29+"XSP!27"</f>
        <v>#VALUE!</v>
      </c>
      <c r="IB4" t="e">
        <f>Organization!E29+"XSP!28"</f>
        <v>#VALUE!</v>
      </c>
      <c r="IC4" t="e">
        <f>Organization!F29+"XSP!29"</f>
        <v>#VALUE!</v>
      </c>
      <c r="ID4" s="172" t="e">
        <f>Organization!G29+"XSP!2:"</f>
        <v>#VALUE!</v>
      </c>
      <c r="IE4" s="172" t="e">
        <f>Organization!H29+"XSP!2;"</f>
        <v>#VALUE!</v>
      </c>
      <c r="IF4" s="172" t="e">
        <f>Organization!I29+"XSP!2&lt;"</f>
        <v>#VALUE!</v>
      </c>
      <c r="IG4" s="172" t="e">
        <f>Organization!J29+"XSP!2="</f>
        <v>#VALUE!</v>
      </c>
      <c r="IH4" s="172" t="e">
        <f>Organization!K29+"XSP!2&gt;"</f>
        <v>#VALUE!</v>
      </c>
      <c r="II4" s="172" t="e">
        <f>Organization!L29+"XSP!2?"</f>
        <v>#VALUE!</v>
      </c>
      <c r="IJ4" s="172" t="e">
        <f>Organization!M29+"XSP!2@"</f>
        <v>#VALUE!</v>
      </c>
      <c r="IK4" s="172" t="e">
        <f>Organization!N29+"XSP!2A"</f>
        <v>#VALUE!</v>
      </c>
      <c r="IL4" s="172" t="e">
        <f>Organization!O29+"XSP!2B"</f>
        <v>#VALUE!</v>
      </c>
      <c r="IM4" s="172" t="e">
        <f>Organization!P29+"XSP!2C"</f>
        <v>#VALUE!</v>
      </c>
      <c r="IN4" s="172" t="e">
        <f>Organization!Q29+"XSP!2D"</f>
        <v>#VALUE!</v>
      </c>
      <c r="IO4" s="172" t="e">
        <f>Organization!R29+"XSP!2E"</f>
        <v>#VALUE!</v>
      </c>
      <c r="IP4" t="e">
        <f>Organization!S29+"XSP!2F"</f>
        <v>#VALUE!</v>
      </c>
      <c r="IQ4" t="e">
        <f>Organization!B30+"XSP!2G"</f>
        <v>#VALUE!</v>
      </c>
      <c r="IR4" t="e">
        <f>Organization!C30+"XSP!2H"</f>
        <v>#VALUE!</v>
      </c>
      <c r="IS4" t="e">
        <f>Organization!D30+"XSP!2I"</f>
        <v>#VALUE!</v>
      </c>
      <c r="IT4" t="e">
        <f>Organization!E30+"XSP!2J"</f>
        <v>#VALUE!</v>
      </c>
      <c r="IU4" t="e">
        <f>Organization!F30+"XSP!2K"</f>
        <v>#VALUE!</v>
      </c>
      <c r="IV4" s="172" t="e">
        <f>Organization!G30+"XSP!2L"</f>
        <v>#VALUE!</v>
      </c>
    </row>
    <row r="5" spans="1:256" x14ac:dyDescent="0.25">
      <c r="A5" t="s">
        <v>557</v>
      </c>
      <c r="F5" s="172" t="e">
        <f>Organization!H30+"XSP!2M"</f>
        <v>#VALUE!</v>
      </c>
      <c r="G5" s="172" t="e">
        <f>Organization!I30+"XSP!2N"</f>
        <v>#VALUE!</v>
      </c>
      <c r="H5" s="172" t="e">
        <f>Organization!J30+"XSP!2O"</f>
        <v>#VALUE!</v>
      </c>
      <c r="I5" s="172" t="e">
        <f>Organization!K30+"XSP!2P"</f>
        <v>#VALUE!</v>
      </c>
      <c r="J5" s="172" t="e">
        <f>Organization!L30+"XSP!2Q"</f>
        <v>#VALUE!</v>
      </c>
      <c r="K5" s="172" t="e">
        <f>Organization!M30+"XSP!2R"</f>
        <v>#VALUE!</v>
      </c>
      <c r="L5" s="172" t="e">
        <f>Organization!N30+"XSP!2S"</f>
        <v>#VALUE!</v>
      </c>
      <c r="M5" s="172" t="e">
        <f>Organization!O30+"XSP!2T"</f>
        <v>#VALUE!</v>
      </c>
      <c r="N5" s="172" t="e">
        <f>Organization!P30+"XSP!2U"</f>
        <v>#VALUE!</v>
      </c>
      <c r="O5" s="172" t="e">
        <f>Organization!Q30+"XSP!2V"</f>
        <v>#VALUE!</v>
      </c>
      <c r="P5" s="172" t="e">
        <f>Organization!R30+"XSP!2W"</f>
        <v>#VALUE!</v>
      </c>
      <c r="Q5" t="e">
        <f>Organization!S30+"XSP!2X"</f>
        <v>#VALUE!</v>
      </c>
      <c r="R5" t="e">
        <f>Organization!B31+"XSP!2Y"</f>
        <v>#VALUE!</v>
      </c>
      <c r="S5" t="e">
        <f>Organization!C31+"XSP!2Z"</f>
        <v>#VALUE!</v>
      </c>
      <c r="T5" t="e">
        <f>Organization!D31+"XSP!2["</f>
        <v>#VALUE!</v>
      </c>
      <c r="U5" t="e">
        <f>Organization!E31+"XSP!2\"</f>
        <v>#VALUE!</v>
      </c>
      <c r="V5" t="e">
        <f>Organization!F31+"XSP!2]"</f>
        <v>#VALUE!</v>
      </c>
      <c r="W5" s="172" t="e">
        <f>Organization!G31+"XSP!2^"</f>
        <v>#VALUE!</v>
      </c>
      <c r="X5" s="172" t="e">
        <f>Organization!H31+"XSP!2_"</f>
        <v>#VALUE!</v>
      </c>
      <c r="Y5" s="172" t="e">
        <f>Organization!I31+"XSP!2`"</f>
        <v>#VALUE!</v>
      </c>
      <c r="Z5" s="172" t="e">
        <f>Organization!J31+"XSP!2a"</f>
        <v>#VALUE!</v>
      </c>
      <c r="AA5" s="172" t="e">
        <f>Organization!K31+"XSP!2b"</f>
        <v>#VALUE!</v>
      </c>
      <c r="AB5" s="172" t="e">
        <f>Organization!L31+"XSP!2c"</f>
        <v>#VALUE!</v>
      </c>
      <c r="AC5" s="172" t="e">
        <f>Organization!M31+"XSP!2d"</f>
        <v>#VALUE!</v>
      </c>
      <c r="AD5" s="172" t="e">
        <f>Organization!N31+"XSP!2e"</f>
        <v>#VALUE!</v>
      </c>
      <c r="AE5" s="172" t="e">
        <f>Organization!O31+"XSP!2f"</f>
        <v>#VALUE!</v>
      </c>
      <c r="AF5" s="172" t="e">
        <f>Organization!P31+"XSP!2g"</f>
        <v>#VALUE!</v>
      </c>
      <c r="AG5" s="172" t="e">
        <f>Organization!Q31+"XSP!2h"</f>
        <v>#VALUE!</v>
      </c>
      <c r="AH5" s="172" t="e">
        <f>Organization!R31+"XSP!2i"</f>
        <v>#VALUE!</v>
      </c>
      <c r="AI5" t="e">
        <f>Organization!S31+"XSP!2j"</f>
        <v>#VALUE!</v>
      </c>
      <c r="AJ5" t="e">
        <f>Organization!B32+"XSP!2k"</f>
        <v>#VALUE!</v>
      </c>
      <c r="AK5" t="e">
        <f>Organization!C32+"XSP!2l"</f>
        <v>#VALUE!</v>
      </c>
      <c r="AL5" t="e">
        <f>Organization!D32+"XSP!2m"</f>
        <v>#VALUE!</v>
      </c>
      <c r="AM5" t="e">
        <f>Organization!E32+"XSP!2n"</f>
        <v>#VALUE!</v>
      </c>
      <c r="AN5" t="e">
        <f>Organization!F32+"XSP!2o"</f>
        <v>#VALUE!</v>
      </c>
      <c r="AO5" s="172" t="e">
        <f>Organization!G32+"XSP!2p"</f>
        <v>#VALUE!</v>
      </c>
      <c r="AP5" s="172" t="e">
        <f>Organization!H32+"XSP!2q"</f>
        <v>#VALUE!</v>
      </c>
      <c r="AQ5" s="172" t="e">
        <f>Organization!I32+"XSP!2r"</f>
        <v>#VALUE!</v>
      </c>
      <c r="AR5" s="172" t="e">
        <f>Organization!J32+"XSP!2s"</f>
        <v>#VALUE!</v>
      </c>
      <c r="AS5" s="172" t="e">
        <f>Organization!K32+"XSP!2t"</f>
        <v>#VALUE!</v>
      </c>
      <c r="AT5" s="172" t="e">
        <f>Organization!L32+"XSP!2u"</f>
        <v>#VALUE!</v>
      </c>
      <c r="AU5" s="172" t="e">
        <f>Organization!M32+"XSP!2v"</f>
        <v>#VALUE!</v>
      </c>
      <c r="AV5" s="172" t="e">
        <f>Organization!N32+"XSP!2w"</f>
        <v>#VALUE!</v>
      </c>
      <c r="AW5" s="172" t="e">
        <f>Organization!O32+"XSP!2x"</f>
        <v>#VALUE!</v>
      </c>
      <c r="AX5" s="172" t="e">
        <f>Organization!P32+"XSP!2y"</f>
        <v>#VALUE!</v>
      </c>
      <c r="AY5" s="172" t="e">
        <f>Organization!Q32+"XSP!2z"</f>
        <v>#VALUE!</v>
      </c>
      <c r="AZ5" s="172" t="e">
        <f>Organization!R32+"XSP!2{"</f>
        <v>#VALUE!</v>
      </c>
      <c r="BA5" t="e">
        <f>Organization!S32+"XSP!2|"</f>
        <v>#VALUE!</v>
      </c>
      <c r="BB5" t="e">
        <f>Organization!B33+"XSP!2}"</f>
        <v>#VALUE!</v>
      </c>
      <c r="BC5" t="e">
        <f>Organization!C33+"XSP!2~"</f>
        <v>#VALUE!</v>
      </c>
      <c r="BD5" t="e">
        <f>Organization!D33+"XSP!3#"</f>
        <v>#VALUE!</v>
      </c>
      <c r="BE5" t="e">
        <f>Organization!E33+"XSP!3$"</f>
        <v>#VALUE!</v>
      </c>
      <c r="BF5" t="e">
        <f>Organization!F33+"XSP!3%"</f>
        <v>#VALUE!</v>
      </c>
      <c r="BG5" s="172" t="e">
        <f>Organization!G33+"XSP!3&amp;"</f>
        <v>#VALUE!</v>
      </c>
      <c r="BH5" s="172" t="e">
        <f>Organization!H33+"XSP!3'"</f>
        <v>#VALUE!</v>
      </c>
      <c r="BI5" s="172" t="e">
        <f>Organization!I33+"XSP!3("</f>
        <v>#VALUE!</v>
      </c>
      <c r="BJ5" s="172" t="e">
        <f>Organization!J33+"XSP!3)"</f>
        <v>#VALUE!</v>
      </c>
      <c r="BK5" s="172" t="e">
        <f>Organization!K33+"XSP!3."</f>
        <v>#VALUE!</v>
      </c>
      <c r="BL5" s="172" t="e">
        <f>Organization!L33+"XSP!3/"</f>
        <v>#VALUE!</v>
      </c>
      <c r="BM5" s="172" t="e">
        <f>Organization!M33+"XSP!30"</f>
        <v>#VALUE!</v>
      </c>
      <c r="BN5" s="172" t="e">
        <f>Organization!N33+"XSP!31"</f>
        <v>#VALUE!</v>
      </c>
      <c r="BO5" s="172" t="e">
        <f>Organization!O33+"XSP!32"</f>
        <v>#VALUE!</v>
      </c>
      <c r="BP5" s="172" t="e">
        <f>Organization!P33+"XSP!33"</f>
        <v>#VALUE!</v>
      </c>
      <c r="BQ5" s="172" t="e">
        <f>Organization!Q33+"XSP!34"</f>
        <v>#VALUE!</v>
      </c>
      <c r="BR5" s="172" t="e">
        <f>Organization!R33+"XSP!35"</f>
        <v>#VALUE!</v>
      </c>
      <c r="BS5" t="e">
        <f>Organization!S33+"XSP!36"</f>
        <v>#VALUE!</v>
      </c>
      <c r="BT5" t="e">
        <f>Organization!B34+"XSP!37"</f>
        <v>#VALUE!</v>
      </c>
      <c r="BU5" t="e">
        <f>Organization!C34+"XSP!38"</f>
        <v>#VALUE!</v>
      </c>
      <c r="BV5" t="e">
        <f>Organization!D34+"XSP!39"</f>
        <v>#VALUE!</v>
      </c>
      <c r="BW5" t="e">
        <f>Organization!E34+"XSP!3:"</f>
        <v>#VALUE!</v>
      </c>
      <c r="BX5" t="e">
        <f>Organization!F34+"XSP!3;"</f>
        <v>#VALUE!</v>
      </c>
      <c r="BY5" s="172" t="e">
        <f>Organization!G34+"XSP!3&lt;"</f>
        <v>#VALUE!</v>
      </c>
      <c r="BZ5" s="172" t="e">
        <f>Organization!H34+"XSP!3="</f>
        <v>#VALUE!</v>
      </c>
      <c r="CA5" s="172" t="e">
        <f>Organization!I34+"XSP!3&gt;"</f>
        <v>#VALUE!</v>
      </c>
      <c r="CB5" s="172" t="e">
        <f>Organization!J34+"XSP!3?"</f>
        <v>#VALUE!</v>
      </c>
      <c r="CC5" s="172" t="e">
        <f>Organization!K34+"XSP!3@"</f>
        <v>#VALUE!</v>
      </c>
      <c r="CD5" s="172" t="e">
        <f>Organization!L34+"XSP!3A"</f>
        <v>#VALUE!</v>
      </c>
      <c r="CE5" s="172" t="e">
        <f>Organization!M34+"XSP!3B"</f>
        <v>#VALUE!</v>
      </c>
      <c r="CF5" s="172" t="e">
        <f>Organization!N34+"XSP!3C"</f>
        <v>#VALUE!</v>
      </c>
      <c r="CG5" s="172" t="e">
        <f>Organization!O34+"XSP!3D"</f>
        <v>#VALUE!</v>
      </c>
      <c r="CH5" s="172" t="e">
        <f>Organization!P34+"XSP!3E"</f>
        <v>#VALUE!</v>
      </c>
      <c r="CI5" s="172" t="e">
        <f>Organization!Q34+"XSP!3F"</f>
        <v>#VALUE!</v>
      </c>
      <c r="CJ5" s="172" t="e">
        <f>Organization!R34+"XSP!3G"</f>
        <v>#VALUE!</v>
      </c>
      <c r="CK5" t="e">
        <f>Organization!S34+"XSP!3H"</f>
        <v>#VALUE!</v>
      </c>
      <c r="CL5" t="e">
        <f>Organization!B35+"XSP!3I"</f>
        <v>#VALUE!</v>
      </c>
      <c r="CM5" t="e">
        <f>Organization!C35+"XSP!3J"</f>
        <v>#VALUE!</v>
      </c>
      <c r="CN5" t="e">
        <f>Organization!D35+"XSP!3K"</f>
        <v>#VALUE!</v>
      </c>
      <c r="CO5" t="e">
        <f>Organization!E35+"XSP!3L"</f>
        <v>#VALUE!</v>
      </c>
      <c r="CP5" t="e">
        <f>Organization!F35+"XSP!3M"</f>
        <v>#VALUE!</v>
      </c>
      <c r="CQ5" s="172" t="e">
        <f>Organization!G35+"XSP!3N"</f>
        <v>#VALUE!</v>
      </c>
      <c r="CR5" s="172" t="e">
        <f>Organization!H35+"XSP!3O"</f>
        <v>#VALUE!</v>
      </c>
      <c r="CS5" s="172" t="e">
        <f>Organization!I35+"XSP!3P"</f>
        <v>#VALUE!</v>
      </c>
      <c r="CT5" s="172" t="e">
        <f>Organization!J35+"XSP!3Q"</f>
        <v>#VALUE!</v>
      </c>
      <c r="CU5" s="172" t="e">
        <f>Organization!K35+"XSP!3R"</f>
        <v>#VALUE!</v>
      </c>
      <c r="CV5" s="172" t="e">
        <f>Organization!L35+"XSP!3S"</f>
        <v>#VALUE!</v>
      </c>
      <c r="CW5" s="172" t="e">
        <f>Organization!M35+"XSP!3T"</f>
        <v>#VALUE!</v>
      </c>
      <c r="CX5" s="172" t="e">
        <f>Organization!N35+"XSP!3U"</f>
        <v>#VALUE!</v>
      </c>
      <c r="CY5" s="172" t="e">
        <f>Organization!O35+"XSP!3V"</f>
        <v>#VALUE!</v>
      </c>
      <c r="CZ5" s="172" t="e">
        <f>Organization!P35+"XSP!3W"</f>
        <v>#VALUE!</v>
      </c>
      <c r="DA5" s="172" t="e">
        <f>Organization!Q35+"XSP!3X"</f>
        <v>#VALUE!</v>
      </c>
      <c r="DB5" s="172" t="e">
        <f>Organization!R35+"XSP!3Y"</f>
        <v>#VALUE!</v>
      </c>
      <c r="DC5" t="e">
        <f>Organization!S35+"XSP!3Z"</f>
        <v>#VALUE!</v>
      </c>
      <c r="DD5" t="e">
        <f>Organization!B36+"XSP!3["</f>
        <v>#VALUE!</v>
      </c>
      <c r="DE5" t="e">
        <f>Organization!C36+"XSP!3\"</f>
        <v>#VALUE!</v>
      </c>
      <c r="DF5" t="e">
        <f>Organization!D36+"XSP!3]"</f>
        <v>#VALUE!</v>
      </c>
      <c r="DG5" t="e">
        <f>Organization!E36+"XSP!3^"</f>
        <v>#VALUE!</v>
      </c>
      <c r="DH5" t="e">
        <f>Organization!F36+"XSP!3_"</f>
        <v>#VALUE!</v>
      </c>
      <c r="DI5" s="172" t="e">
        <f>Organization!G36+"XSP!3`"</f>
        <v>#VALUE!</v>
      </c>
      <c r="DJ5" s="172" t="e">
        <f>Organization!H36+"XSP!3a"</f>
        <v>#VALUE!</v>
      </c>
      <c r="DK5" s="172" t="e">
        <f>Organization!I36+"XSP!3b"</f>
        <v>#VALUE!</v>
      </c>
      <c r="DL5" s="172" t="e">
        <f>Organization!J36+"XSP!3c"</f>
        <v>#VALUE!</v>
      </c>
      <c r="DM5" s="172" t="e">
        <f>Organization!K36+"XSP!3d"</f>
        <v>#VALUE!</v>
      </c>
      <c r="DN5" s="172" t="e">
        <f>Organization!L36+"XSP!3e"</f>
        <v>#VALUE!</v>
      </c>
      <c r="DO5" s="172" t="e">
        <f>Organization!M36+"XSP!3f"</f>
        <v>#VALUE!</v>
      </c>
      <c r="DP5" s="172" t="e">
        <f>Organization!N36+"XSP!3g"</f>
        <v>#VALUE!</v>
      </c>
      <c r="DQ5" s="172" t="e">
        <f>Organization!O36+"XSP!3h"</f>
        <v>#VALUE!</v>
      </c>
      <c r="DR5" s="172" t="e">
        <f>Organization!P36+"XSP!3i"</f>
        <v>#VALUE!</v>
      </c>
      <c r="DS5" s="172" t="e">
        <f>Organization!Q36+"XSP!3j"</f>
        <v>#VALUE!</v>
      </c>
      <c r="DT5" s="172" t="e">
        <f>Organization!R36+"XSP!3k"</f>
        <v>#VALUE!</v>
      </c>
      <c r="DU5" t="e">
        <f>Organization!S36+"XSP!3l"</f>
        <v>#VALUE!</v>
      </c>
      <c r="DV5" t="e">
        <f>Organization!B37+"XSP!3m"</f>
        <v>#VALUE!</v>
      </c>
      <c r="DW5" t="e">
        <f>Organization!C37+"XSP!3n"</f>
        <v>#VALUE!</v>
      </c>
      <c r="DX5" t="e">
        <f>Organization!D37+"XSP!3o"</f>
        <v>#VALUE!</v>
      </c>
      <c r="DY5" t="e">
        <f>Organization!E37+"XSP!3p"</f>
        <v>#VALUE!</v>
      </c>
      <c r="DZ5" t="e">
        <f>Organization!F37+"XSP!3q"</f>
        <v>#VALUE!</v>
      </c>
      <c r="EA5" s="172" t="e">
        <f>Organization!G37+"XSP!3r"</f>
        <v>#VALUE!</v>
      </c>
      <c r="EB5" s="172" t="e">
        <f>Organization!H37+"XSP!3s"</f>
        <v>#VALUE!</v>
      </c>
      <c r="EC5" s="172" t="e">
        <f>Organization!I37+"XSP!3t"</f>
        <v>#VALUE!</v>
      </c>
      <c r="ED5" s="172" t="e">
        <f>Organization!J37+"XSP!3u"</f>
        <v>#VALUE!</v>
      </c>
      <c r="EE5" s="172" t="e">
        <f>Organization!K37+"XSP!3v"</f>
        <v>#VALUE!</v>
      </c>
      <c r="EF5" s="172" t="e">
        <f>Organization!L37+"XSP!3w"</f>
        <v>#VALUE!</v>
      </c>
      <c r="EG5" s="172" t="e">
        <f>Organization!M37+"XSP!3x"</f>
        <v>#VALUE!</v>
      </c>
      <c r="EH5" s="172" t="e">
        <f>Organization!N37+"XSP!3y"</f>
        <v>#VALUE!</v>
      </c>
      <c r="EI5" s="172" t="e">
        <f>Organization!O37+"XSP!3z"</f>
        <v>#VALUE!</v>
      </c>
      <c r="EJ5" s="172" t="e">
        <f>Organization!P37+"XSP!3{"</f>
        <v>#VALUE!</v>
      </c>
      <c r="EK5" s="172" t="e">
        <f>Organization!Q37+"XSP!3|"</f>
        <v>#VALUE!</v>
      </c>
      <c r="EL5" s="172" t="e">
        <f>Organization!R37+"XSP!3}"</f>
        <v>#VALUE!</v>
      </c>
      <c r="EM5" t="e">
        <f>Organization!S37+"XSP!3~"</f>
        <v>#VALUE!</v>
      </c>
      <c r="EN5" t="e">
        <f>Organization!B38+"XSP!4#"</f>
        <v>#VALUE!</v>
      </c>
      <c r="EO5" t="e">
        <f>Organization!C38+"XSP!4$"</f>
        <v>#VALUE!</v>
      </c>
      <c r="EP5" t="e">
        <f>Organization!D38+"XSP!4%"</f>
        <v>#VALUE!</v>
      </c>
      <c r="EQ5" t="e">
        <f>Organization!E38+"XSP!4&amp;"</f>
        <v>#VALUE!</v>
      </c>
      <c r="ER5" t="e">
        <f>Organization!F38+"XSP!4'"</f>
        <v>#VALUE!</v>
      </c>
      <c r="ES5" s="172" t="e">
        <f>Organization!G38+"XSP!4("</f>
        <v>#VALUE!</v>
      </c>
      <c r="ET5" s="172" t="e">
        <f>Organization!H38+"XSP!4)"</f>
        <v>#VALUE!</v>
      </c>
      <c r="EU5" s="172" t="e">
        <f>Organization!I38+"XSP!4."</f>
        <v>#VALUE!</v>
      </c>
      <c r="EV5" s="172" t="e">
        <f>Organization!J38+"XSP!4/"</f>
        <v>#VALUE!</v>
      </c>
      <c r="EW5" s="172" t="e">
        <f>Organization!K38+"XSP!40"</f>
        <v>#VALUE!</v>
      </c>
      <c r="EX5" s="172" t="e">
        <f>Organization!L38+"XSP!41"</f>
        <v>#VALUE!</v>
      </c>
      <c r="EY5" s="172" t="e">
        <f>Organization!M38+"XSP!42"</f>
        <v>#VALUE!</v>
      </c>
      <c r="EZ5" s="172" t="e">
        <f>Organization!N38+"XSP!43"</f>
        <v>#VALUE!</v>
      </c>
      <c r="FA5" s="172" t="e">
        <f>Organization!O38+"XSP!44"</f>
        <v>#VALUE!</v>
      </c>
      <c r="FB5" s="172" t="e">
        <f>Organization!P38+"XSP!45"</f>
        <v>#VALUE!</v>
      </c>
      <c r="FC5" s="172" t="e">
        <f>Organization!Q38+"XSP!46"</f>
        <v>#VALUE!</v>
      </c>
      <c r="FD5" s="172" t="e">
        <f>Organization!R38+"XSP!47"</f>
        <v>#VALUE!</v>
      </c>
      <c r="FE5" t="e">
        <f>Organization!S38+"XSP!48"</f>
        <v>#VALUE!</v>
      </c>
      <c r="FF5" t="e">
        <f>Organization!B39+"XSP!49"</f>
        <v>#VALUE!</v>
      </c>
      <c r="FG5" t="e">
        <f>Organization!C39+"XSP!4:"</f>
        <v>#VALUE!</v>
      </c>
      <c r="FH5" t="e">
        <f>Organization!D39+"XSP!4;"</f>
        <v>#VALUE!</v>
      </c>
      <c r="FI5" t="e">
        <f>Organization!E39+"XSP!4&lt;"</f>
        <v>#VALUE!</v>
      </c>
      <c r="FJ5" t="e">
        <f>Organization!F39+"XSP!4="</f>
        <v>#VALUE!</v>
      </c>
      <c r="FK5" s="172" t="e">
        <f>Organization!G39+"XSP!4&gt;"</f>
        <v>#VALUE!</v>
      </c>
      <c r="FL5" s="172" t="e">
        <f>Organization!H39+"XSP!4?"</f>
        <v>#VALUE!</v>
      </c>
      <c r="FM5" s="172" t="e">
        <f>Organization!I39+"XSP!4@"</f>
        <v>#VALUE!</v>
      </c>
      <c r="FN5" s="172" t="e">
        <f>Organization!J39+"XSP!4A"</f>
        <v>#VALUE!</v>
      </c>
      <c r="FO5" s="172" t="e">
        <f>Organization!K39+"XSP!4B"</f>
        <v>#VALUE!</v>
      </c>
      <c r="FP5" s="172" t="e">
        <f>Organization!L39+"XSP!4C"</f>
        <v>#VALUE!</v>
      </c>
      <c r="FQ5" s="172" t="e">
        <f>Organization!M39+"XSP!4D"</f>
        <v>#VALUE!</v>
      </c>
      <c r="FR5" s="172" t="e">
        <f>Organization!N39+"XSP!4E"</f>
        <v>#VALUE!</v>
      </c>
      <c r="FS5" s="172" t="e">
        <f>Organization!O39+"XSP!4F"</f>
        <v>#VALUE!</v>
      </c>
      <c r="FT5" s="172" t="e">
        <f>Organization!P39+"XSP!4G"</f>
        <v>#VALUE!</v>
      </c>
      <c r="FU5" s="172" t="e">
        <f>Organization!Q39+"XSP!4H"</f>
        <v>#VALUE!</v>
      </c>
      <c r="FV5" s="172" t="e">
        <f>Organization!R39+"XSP!4I"</f>
        <v>#VALUE!</v>
      </c>
      <c r="FW5" t="e">
        <f>Organization!S39+"XSP!4J"</f>
        <v>#VALUE!</v>
      </c>
      <c r="FX5" t="e">
        <f>Organization!B40+"XSP!4K"</f>
        <v>#VALUE!</v>
      </c>
      <c r="FY5" t="e">
        <f>Organization!C40+"XSP!4L"</f>
        <v>#VALUE!</v>
      </c>
      <c r="FZ5" t="e">
        <f>Organization!D40+"XSP!4M"</f>
        <v>#VALUE!</v>
      </c>
      <c r="GA5" t="e">
        <f>Organization!E40+"XSP!4N"</f>
        <v>#VALUE!</v>
      </c>
      <c r="GB5" t="e">
        <f>Organization!F40+"XSP!4O"</f>
        <v>#VALUE!</v>
      </c>
      <c r="GC5" s="172" t="e">
        <f>Organization!G40+"XSP!4P"</f>
        <v>#VALUE!</v>
      </c>
      <c r="GD5" s="172" t="e">
        <f>Organization!H40+"XSP!4Q"</f>
        <v>#VALUE!</v>
      </c>
      <c r="GE5" s="172" t="e">
        <f>Organization!I40+"XSP!4R"</f>
        <v>#VALUE!</v>
      </c>
      <c r="GF5" s="172" t="e">
        <f>Organization!J40+"XSP!4S"</f>
        <v>#VALUE!</v>
      </c>
      <c r="GG5" s="172" t="e">
        <f>Organization!K40+"XSP!4T"</f>
        <v>#VALUE!</v>
      </c>
      <c r="GH5" s="172" t="e">
        <f>Organization!L40+"XSP!4U"</f>
        <v>#VALUE!</v>
      </c>
      <c r="GI5" s="172" t="e">
        <f>Organization!M40+"XSP!4V"</f>
        <v>#VALUE!</v>
      </c>
      <c r="GJ5" s="172" t="e">
        <f>Organization!N40+"XSP!4W"</f>
        <v>#VALUE!</v>
      </c>
      <c r="GK5" s="172" t="e">
        <f>Organization!O40+"XSP!4X"</f>
        <v>#VALUE!</v>
      </c>
      <c r="GL5" s="172" t="e">
        <f>Organization!P40+"XSP!4Y"</f>
        <v>#VALUE!</v>
      </c>
      <c r="GM5" s="172" t="e">
        <f>Organization!Q40+"XSP!4Z"</f>
        <v>#VALUE!</v>
      </c>
      <c r="GN5" s="172" t="e">
        <f>Organization!R40+"XSP!4["</f>
        <v>#VALUE!</v>
      </c>
      <c r="GO5" t="e">
        <f>Organization!S40+"XSP!4\"</f>
        <v>#VALUE!</v>
      </c>
      <c r="GP5" t="e">
        <f>Organization!B41+"XSP!4]"</f>
        <v>#VALUE!</v>
      </c>
      <c r="GQ5" t="e">
        <f>Organization!C41+"XSP!4^"</f>
        <v>#VALUE!</v>
      </c>
      <c r="GR5" t="e">
        <f>Organization!D41+"XSP!4_"</f>
        <v>#VALUE!</v>
      </c>
      <c r="GS5" t="e">
        <f>Organization!E41+"XSP!4`"</f>
        <v>#VALUE!</v>
      </c>
      <c r="GT5" t="e">
        <f>Organization!F41+"XSP!4a"</f>
        <v>#VALUE!</v>
      </c>
      <c r="GU5" s="172" t="e">
        <f>Organization!G41+"XSP!4b"</f>
        <v>#VALUE!</v>
      </c>
      <c r="GV5" s="172" t="e">
        <f>Organization!H41+"XSP!4c"</f>
        <v>#VALUE!</v>
      </c>
      <c r="GW5" s="172" t="e">
        <f>Organization!I41+"XSP!4d"</f>
        <v>#VALUE!</v>
      </c>
      <c r="GX5" s="172" t="e">
        <f>Organization!J41+"XSP!4e"</f>
        <v>#VALUE!</v>
      </c>
      <c r="GY5" s="172" t="e">
        <f>Organization!K41+"XSP!4f"</f>
        <v>#VALUE!</v>
      </c>
      <c r="GZ5" s="172" t="e">
        <f>Organization!L41+"XSP!4g"</f>
        <v>#VALUE!</v>
      </c>
      <c r="HA5" s="172" t="e">
        <f>Organization!M41+"XSP!4h"</f>
        <v>#VALUE!</v>
      </c>
      <c r="HB5" s="172" t="e">
        <f>Organization!N41+"XSP!4i"</f>
        <v>#VALUE!</v>
      </c>
      <c r="HC5" s="172" t="e">
        <f>Organization!O41+"XSP!4j"</f>
        <v>#VALUE!</v>
      </c>
      <c r="HD5" s="172" t="e">
        <f>Organization!P41+"XSP!4k"</f>
        <v>#VALUE!</v>
      </c>
      <c r="HE5" s="172" t="e">
        <f>Organization!Q41+"XSP!4l"</f>
        <v>#VALUE!</v>
      </c>
      <c r="HF5" s="172" t="e">
        <f>Organization!R41+"XSP!4m"</f>
        <v>#VALUE!</v>
      </c>
      <c r="HG5" t="e">
        <f>Organization!S41+"XSP!4n"</f>
        <v>#VALUE!</v>
      </c>
      <c r="HH5" t="e">
        <f>Organization!A43+"XSP!4o"</f>
        <v>#VALUE!</v>
      </c>
      <c r="HI5" t="e">
        <f>Organization!B43+"XSP!4p"</f>
        <v>#VALUE!</v>
      </c>
      <c r="HJ5" t="e">
        <f>Organization!C43+"XSP!4q"</f>
        <v>#VALUE!</v>
      </c>
      <c r="HK5" t="e">
        <f>Organization!D43+"XSP!4r"</f>
        <v>#VALUE!</v>
      </c>
      <c r="HL5" t="e">
        <f>Organization!E43+"XSP!4s"</f>
        <v>#VALUE!</v>
      </c>
      <c r="HM5" t="e">
        <f>Organization!F43+"XSP!4t"</f>
        <v>#VALUE!</v>
      </c>
      <c r="HN5" t="e">
        <f>Organization!G43+"XSP!4u"</f>
        <v>#VALUE!</v>
      </c>
      <c r="HO5" t="e">
        <f>Organization!H43+"XSP!4v"</f>
        <v>#VALUE!</v>
      </c>
      <c r="HP5" t="e">
        <f>Organization!I43+"XSP!4w"</f>
        <v>#VALUE!</v>
      </c>
      <c r="HQ5" t="e">
        <f>Organization!J43+"XSP!4x"</f>
        <v>#VALUE!</v>
      </c>
      <c r="HR5" t="e">
        <f>Organization!K43+"XSP!4y"</f>
        <v>#VALUE!</v>
      </c>
      <c r="HS5" t="e">
        <f>Organization!L43+"XSP!4z"</f>
        <v>#VALUE!</v>
      </c>
      <c r="HT5" t="e">
        <f>Organization!M43+"XSP!4{"</f>
        <v>#VALUE!</v>
      </c>
      <c r="HU5" t="e">
        <f>Organization!N43+"XSP!4|"</f>
        <v>#VALUE!</v>
      </c>
      <c r="HV5" t="e">
        <f>Content!A:A*"XSP!4}"</f>
        <v>#VALUE!</v>
      </c>
      <c r="HW5" t="e">
        <f>Content!B:B*"XSP!4~"</f>
        <v>#VALUE!</v>
      </c>
      <c r="HX5" t="e">
        <f>Content!C:C*"XSP!5#"</f>
        <v>#VALUE!</v>
      </c>
      <c r="HY5" t="e">
        <f>Content!D:D*"XSP!5$"</f>
        <v>#VALUE!</v>
      </c>
      <c r="HZ5" t="e">
        <f>Content!E:E*"XSP!5%"</f>
        <v>#VALUE!</v>
      </c>
      <c r="IA5" t="e">
        <f>Content!F:F*"XSP!5&amp;"</f>
        <v>#VALUE!</v>
      </c>
      <c r="IB5" t="e">
        <f>Content!G:G*"XSP!5'"</f>
        <v>#VALUE!</v>
      </c>
      <c r="IC5" t="e">
        <f>Content!H:H*"XSP!5("</f>
        <v>#VALUE!</v>
      </c>
      <c r="ID5" t="e">
        <f>Content!I:I*"XSP!5)"</f>
        <v>#VALUE!</v>
      </c>
      <c r="IE5" t="e">
        <f>Content!J:J*"XSP!5."</f>
        <v>#VALUE!</v>
      </c>
      <c r="IF5" t="e">
        <f>Content!K:K*"XSP!5/"</f>
        <v>#VALUE!</v>
      </c>
      <c r="IG5" t="e">
        <f>Content!L:L*"XSP!50"</f>
        <v>#VALUE!</v>
      </c>
      <c r="IH5" t="e">
        <f>Content!M:M*"XSP!51"</f>
        <v>#VALUE!</v>
      </c>
      <c r="II5" t="e">
        <f>Content!N:N*"XSP!52"</f>
        <v>#VALUE!</v>
      </c>
      <c r="IJ5" t="e">
        <f>Content!O:O*"XSP!53"</f>
        <v>#VALUE!</v>
      </c>
      <c r="IK5" t="e">
        <f>Content!P:P*"XSP!54"</f>
        <v>#VALUE!</v>
      </c>
      <c r="IL5" t="e">
        <f>Content!Q:Q*"XSP!55"</f>
        <v>#VALUE!</v>
      </c>
      <c r="IM5" t="e">
        <f>Content!R:R*"XSP!56"</f>
        <v>#VALUE!</v>
      </c>
      <c r="IN5" t="e">
        <f>Content!S:S*"XSP!57"</f>
        <v>#VALUE!</v>
      </c>
      <c r="IO5" t="e">
        <f>Content!T:T*"XSP!58"</f>
        <v>#VALUE!</v>
      </c>
      <c r="IP5" t="e">
        <f>Content!U:U*"XSP!59"</f>
        <v>#VALUE!</v>
      </c>
      <c r="IQ5" t="e">
        <f>Content!V:V*"XSP!5:"</f>
        <v>#VALUE!</v>
      </c>
      <c r="IR5" t="e">
        <f>Content!W:W*"XSP!5;"</f>
        <v>#VALUE!</v>
      </c>
      <c r="IS5" t="e">
        <f>Content!X:X*"XSP!5&lt;"</f>
        <v>#VALUE!</v>
      </c>
      <c r="IT5" t="e">
        <f>Content!Y:Y*"XSP!5="</f>
        <v>#VALUE!</v>
      </c>
      <c r="IU5" t="e">
        <f>Content!Z:Z*"XSP!5&gt;"</f>
        <v>#VALUE!</v>
      </c>
      <c r="IV5" t="e">
        <f>Content!AA:AA*"XSP!5?"</f>
        <v>#VALUE!</v>
      </c>
    </row>
    <row r="6" spans="1:256" x14ac:dyDescent="0.25">
      <c r="A6" t="s">
        <v>559</v>
      </c>
      <c r="F6" t="e">
        <f>Content!AB:AB*"XSP!5@"</f>
        <v>#VALUE!</v>
      </c>
      <c r="G6" t="e">
        <f>Content!AC:AC*"XSP!5A"</f>
        <v>#VALUE!</v>
      </c>
      <c r="H6" t="e">
        <f>Content!AD:AD*"XSP!5B"</f>
        <v>#VALUE!</v>
      </c>
      <c r="I6" t="e">
        <f>Content!AE:AE*"XSP!5C"</f>
        <v>#VALUE!</v>
      </c>
      <c r="J6" t="e">
        <f>Content!AF:AF*"XSP!5D"</f>
        <v>#VALUE!</v>
      </c>
      <c r="K6" t="e">
        <f>Content!AG:AG*"XSP!5E"</f>
        <v>#VALUE!</v>
      </c>
      <c r="L6" t="e">
        <f>Content!AH:AH*"XSP!5F"</f>
        <v>#VALUE!</v>
      </c>
      <c r="M6" t="e">
        <f>Content!AI:AI*"XSP!5G"</f>
        <v>#VALUE!</v>
      </c>
      <c r="N6" t="e">
        <f>Content!AJ:AJ*"XSP!5H"</f>
        <v>#VALUE!</v>
      </c>
      <c r="O6" t="e">
        <f>Content!AK:AK*"XSP!5I"</f>
        <v>#VALUE!</v>
      </c>
      <c r="P6" t="e">
        <f>Content!AL:AL*"XSP!5J"</f>
        <v>#VALUE!</v>
      </c>
      <c r="Q6" t="e">
        <f>Content!AM:AM*"XSP!5K"</f>
        <v>#VALUE!</v>
      </c>
      <c r="R6" t="e">
        <f>Content!AN:AN*"XSP!5L"</f>
        <v>#VALUE!</v>
      </c>
      <c r="S6" t="e">
        <f>Content!AO:AO*"XSP!5M"</f>
        <v>#VALUE!</v>
      </c>
      <c r="T6" t="e">
        <f>Content!AP:AP*"XSP!5N"</f>
        <v>#VALUE!</v>
      </c>
      <c r="U6" t="e">
        <f>Content!AQ:AQ*"XSP!5O"</f>
        <v>#VALUE!</v>
      </c>
      <c r="V6" t="e">
        <f>Content!AR:AR*"XSP!5P"</f>
        <v>#VALUE!</v>
      </c>
      <c r="W6" t="e">
        <f>Content!AS:AS*"XSP!5Q"</f>
        <v>#VALUE!</v>
      </c>
      <c r="X6" t="e">
        <f>Content!AT:AT*"XSP!5R"</f>
        <v>#VALUE!</v>
      </c>
      <c r="Y6" t="e">
        <f>Content!AU:AU*"XSP!5S"</f>
        <v>#VALUE!</v>
      </c>
      <c r="Z6" t="e">
        <f>Content!AV:AV*"XSP!5T"</f>
        <v>#VALUE!</v>
      </c>
      <c r="AA6" t="e">
        <f>Content!AW:AW*"XSP!5U"</f>
        <v>#VALUE!</v>
      </c>
      <c r="AB6" t="e">
        <f>Content!AX:AX*"XSP!5V"</f>
        <v>#VALUE!</v>
      </c>
      <c r="AC6" t="e">
        <f>Content!AY:AY*"XSP!5W"</f>
        <v>#VALUE!</v>
      </c>
      <c r="AD6" t="e">
        <f>Content!AZ:AZ*"XSP!5X"</f>
        <v>#VALUE!</v>
      </c>
      <c r="AE6" t="e">
        <f>Content!BA:BA*"XSP!5Y"</f>
        <v>#VALUE!</v>
      </c>
      <c r="AF6" t="e">
        <f>Content!BB:BB*"XSP!5Z"</f>
        <v>#VALUE!</v>
      </c>
      <c r="AG6" t="e">
        <f>Content!BC:BC*"XSP!5["</f>
        <v>#VALUE!</v>
      </c>
      <c r="AH6" t="e">
        <f>Content!BD:BD*"XSP!5\"</f>
        <v>#VALUE!</v>
      </c>
      <c r="AI6" t="e">
        <f>Content!BE:BE*"XSP!5]"</f>
        <v>#VALUE!</v>
      </c>
      <c r="AJ6" t="e">
        <f>Content!BF:BF*"XSP!5^"</f>
        <v>#VALUE!</v>
      </c>
      <c r="AK6" t="e">
        <f>Content!BG:BG*"XSP!5_"</f>
        <v>#VALUE!</v>
      </c>
      <c r="AL6" t="e">
        <f>Content!BH:BH*"XSP!5`"</f>
        <v>#VALUE!</v>
      </c>
      <c r="AM6" t="e">
        <f>Content!BI:BI*"XSP!5a"</f>
        <v>#VALUE!</v>
      </c>
      <c r="AN6" t="e">
        <f>Content!BJ:BJ*"XSP!5b"</f>
        <v>#VALUE!</v>
      </c>
      <c r="AO6" t="e">
        <f>Content!BK:BK*"XSP!5c"</f>
        <v>#VALUE!</v>
      </c>
      <c r="AP6" t="e">
        <f>Content!BL:BL*"XSP!5d"</f>
        <v>#VALUE!</v>
      </c>
      <c r="AQ6" t="e">
        <f>Content!BM:BM*"XSP!5e"</f>
        <v>#VALUE!</v>
      </c>
      <c r="AR6" t="e">
        <f>Content!BN:BN*"XSP!5f"</f>
        <v>#VALUE!</v>
      </c>
      <c r="AS6" t="e">
        <f>Content!BO:BO*"XSP!5g"</f>
        <v>#VALUE!</v>
      </c>
      <c r="AT6" t="e">
        <f>Content!BP:BP*"XSP!5h"</f>
        <v>#VALUE!</v>
      </c>
      <c r="AU6" t="e">
        <f>Content!BQ:BQ*"XSP!5i"</f>
        <v>#VALUE!</v>
      </c>
      <c r="AV6" t="e">
        <f>Content!BR:BR*"XSP!5j"</f>
        <v>#VALUE!</v>
      </c>
      <c r="AW6" t="e">
        <f>Content!BS:BS*"XSP!5k"</f>
        <v>#VALUE!</v>
      </c>
      <c r="AX6" t="e">
        <f>Content!BT:BT*"XSP!5l"</f>
        <v>#VALUE!</v>
      </c>
      <c r="AY6" t="e">
        <f>Content!BU:BU*"XSP!5m"</f>
        <v>#VALUE!</v>
      </c>
      <c r="AZ6" t="e">
        <f>Content!BV:BV*"XSP!5n"</f>
        <v>#VALUE!</v>
      </c>
      <c r="BA6" t="e">
        <f>Content!BW:BW*"XSP!5o"</f>
        <v>#VALUE!</v>
      </c>
      <c r="BB6" t="e">
        <f>Content!BX:BX*"XSP!5p"</f>
        <v>#VALUE!</v>
      </c>
      <c r="BC6" t="e">
        <f>Content!BY:BY*"XSP!5q"</f>
        <v>#VALUE!</v>
      </c>
      <c r="BD6" t="e">
        <f>Content!BZ:BZ*"XSP!5r"</f>
        <v>#VALUE!</v>
      </c>
      <c r="BE6" t="e">
        <f>Content!CA:CA*"XSP!5s"</f>
        <v>#VALUE!</v>
      </c>
      <c r="BF6" t="e">
        <f>Content!CB:CB*"XSP!5t"</f>
        <v>#VALUE!</v>
      </c>
      <c r="BG6" t="e">
        <f>Content!1:1-"XSP!5u"</f>
        <v>#VALUE!</v>
      </c>
      <c r="BH6" t="e">
        <f>Content!2:2-"XSP!5v"</f>
        <v>#VALUE!</v>
      </c>
      <c r="BI6" t="e">
        <f>Content!3:3-"XSP!5w"</f>
        <v>#VALUE!</v>
      </c>
      <c r="BJ6" t="e">
        <f>Content!4:4-"XSP!5x"</f>
        <v>#VALUE!</v>
      </c>
      <c r="BK6" t="e">
        <f>Content!5:5-"XSP!5y"</f>
        <v>#VALUE!</v>
      </c>
      <c r="BL6" t="e">
        <f>Content!6:6-"XSP!5z"</f>
        <v>#VALUE!</v>
      </c>
      <c r="BM6" t="e">
        <f>Content!7:7-"XSP!5{"</f>
        <v>#VALUE!</v>
      </c>
      <c r="BN6" t="e">
        <f>Content!8:8-"XSP!5|"</f>
        <v>#VALUE!</v>
      </c>
      <c r="BO6" t="e">
        <f>Content!9:9-"XSP!5}"</f>
        <v>#VALUE!</v>
      </c>
      <c r="BP6" t="e">
        <f>Content!10:10-"XSP!5~"</f>
        <v>#VALUE!</v>
      </c>
      <c r="BQ6" t="e">
        <f>Content!11:11-"XSP!6#"</f>
        <v>#VALUE!</v>
      </c>
      <c r="BR6" t="e">
        <f>Content!12:12-"XSP!6$"</f>
        <v>#VALUE!</v>
      </c>
      <c r="BS6" t="e">
        <f>Content!13:13-"XSP!6%"</f>
        <v>#VALUE!</v>
      </c>
      <c r="BT6" t="e">
        <f>Content!14:14-"XSP!6&amp;"</f>
        <v>#VALUE!</v>
      </c>
      <c r="BU6" t="e">
        <f>Content!15:15-"XSP!6'"</f>
        <v>#VALUE!</v>
      </c>
      <c r="BV6" t="e">
        <f>Content!16:16-"XSP!6("</f>
        <v>#VALUE!</v>
      </c>
      <c r="BW6" t="e">
        <f>Content!17:17-"XSP!6)"</f>
        <v>#VALUE!</v>
      </c>
      <c r="BX6" t="e">
        <f>Content!18:18-"XSP!6."</f>
        <v>#VALUE!</v>
      </c>
      <c r="BY6" t="e">
        <f>Content!19:19-"XSP!6/"</f>
        <v>#VALUE!</v>
      </c>
      <c r="BZ6" t="e">
        <f>Content!20:20-"XSP!60"</f>
        <v>#VALUE!</v>
      </c>
      <c r="CA6" t="e">
        <f>Content!21:21-"XSP!61"</f>
        <v>#VALUE!</v>
      </c>
      <c r="CB6" t="e">
        <f>Content!22:22-"XSP!62"</f>
        <v>#VALUE!</v>
      </c>
      <c r="CC6" t="e">
        <f>Content!23:23-"XSP!63"</f>
        <v>#VALUE!</v>
      </c>
      <c r="CD6" t="e">
        <f>Content!24:24-"XSP!64"</f>
        <v>#VALUE!</v>
      </c>
      <c r="CE6" t="e">
        <f>Content!25:25-"XSP!65"</f>
        <v>#VALUE!</v>
      </c>
      <c r="CF6" t="e">
        <f>Content!26:26-"XSP!66"</f>
        <v>#VALUE!</v>
      </c>
      <c r="CG6" t="e">
        <f>Content!27:27-"XSP!67"</f>
        <v>#VALUE!</v>
      </c>
      <c r="CH6" t="e">
        <f>Content!28:28-"XSP!68"</f>
        <v>#VALUE!</v>
      </c>
      <c r="CI6" t="e">
        <f>Content!29:29-"XSP!69"</f>
        <v>#VALUE!</v>
      </c>
      <c r="CJ6" t="e">
        <f>Content!30:30-"XSP!6:"</f>
        <v>#VALUE!</v>
      </c>
      <c r="CK6" t="e">
        <f>Content!31:31-"XSP!6;"</f>
        <v>#VALUE!</v>
      </c>
      <c r="CL6" t="e">
        <f>Content!32:32-"XSP!6&lt;"</f>
        <v>#VALUE!</v>
      </c>
      <c r="CM6" t="e">
        <f>Content!33:33-"XSP!6="</f>
        <v>#VALUE!</v>
      </c>
      <c r="CN6" t="e">
        <f>Content!34:34-"XSP!6&gt;"</f>
        <v>#VALUE!</v>
      </c>
      <c r="CO6" t="e">
        <f>Content!35:35-"XSP!6?"</f>
        <v>#VALUE!</v>
      </c>
      <c r="CP6" t="e">
        <f>Content!36:36-"XSP!6@"</f>
        <v>#VALUE!</v>
      </c>
      <c r="CQ6" t="e">
        <f>Content!37:37-"XSP!6A"</f>
        <v>#VALUE!</v>
      </c>
      <c r="CR6" t="e">
        <f>Content!38:38-"XSP!6B"</f>
        <v>#VALUE!</v>
      </c>
      <c r="CS6" t="e">
        <f>Content!39:39-"XSP!6C"</f>
        <v>#VALUE!</v>
      </c>
      <c r="CT6" t="e">
        <f>Content!40:40-"XSP!6D"</f>
        <v>#VALUE!</v>
      </c>
      <c r="CU6" t="e">
        <f>Content!41:41-"XSP!6E"</f>
        <v>#VALUE!</v>
      </c>
      <c r="CV6" t="e">
        <f>Content!42:42-"XSP!6F"</f>
        <v>#VALUE!</v>
      </c>
      <c r="CW6" t="e">
        <f>Content!43:43-"XSP!6G"</f>
        <v>#VALUE!</v>
      </c>
      <c r="CX6" t="e">
        <f>Content!44:44-"XSP!6H"</f>
        <v>#VALUE!</v>
      </c>
      <c r="CY6" t="e">
        <f>Content!45:45-"XSP!6I"</f>
        <v>#VALUE!</v>
      </c>
      <c r="CZ6" t="e">
        <f>Content!46:46-"XSP!6J"</f>
        <v>#VALUE!</v>
      </c>
      <c r="DA6" t="e">
        <f>Content!47:47-"XSP!6K"</f>
        <v>#VALUE!</v>
      </c>
      <c r="DB6" t="e">
        <f>Content!48:48-"XSP!6L"</f>
        <v>#VALUE!</v>
      </c>
      <c r="DC6" t="e">
        <f>Content!49:49-"XSP!6M"</f>
        <v>#VALUE!</v>
      </c>
      <c r="DD6" t="e">
        <f>Content!50:50-"XSP!6N"</f>
        <v>#VALUE!</v>
      </c>
      <c r="DE6" t="e">
        <f>Content!51:51-"XSP!6O"</f>
        <v>#VALUE!</v>
      </c>
      <c r="DF6" t="e">
        <f>Content!52:52-"XSP!6P"</f>
        <v>#VALUE!</v>
      </c>
      <c r="DG6" t="e">
        <f>Content!53:53-"XSP!6Q"</f>
        <v>#VALUE!</v>
      </c>
      <c r="DH6" t="e">
        <f>Content!58:58-"XSP!6R"</f>
        <v>#VALUE!</v>
      </c>
      <c r="DI6" t="e">
        <f>Content!59:59-"XSP!6S"</f>
        <v>#VALUE!</v>
      </c>
      <c r="DJ6" t="e">
        <f>Content!60:60-"XSP!6T"</f>
        <v>#VALUE!</v>
      </c>
      <c r="DK6" t="e">
        <f>Content!61:61-"XSP!6U"</f>
        <v>#VALUE!</v>
      </c>
      <c r="DL6" t="e">
        <f>Content!62:62-"XSP!6V"</f>
        <v>#VALUE!</v>
      </c>
      <c r="DM6" t="e">
        <f>Content!63:63-"XSP!6W"</f>
        <v>#VALUE!</v>
      </c>
      <c r="DN6" t="e">
        <f>Content!64:64-"XSP!6X"</f>
        <v>#VALUE!</v>
      </c>
      <c r="DO6" t="e">
        <f>Content!67:67-"XSP!6Y"</f>
        <v>#VALUE!</v>
      </c>
      <c r="DP6" t="e">
        <f>Content!68:68-"XSP!6Z"</f>
        <v>#VALUE!</v>
      </c>
      <c r="DQ6" t="e">
        <f>Content!71:71-"XSP!6["</f>
        <v>#VALUE!</v>
      </c>
      <c r="DR6" t="e">
        <f>Content!72:72-"XSP!6\"</f>
        <v>#VALUE!</v>
      </c>
      <c r="DS6" t="e">
        <f>Content!73:73-"XSP!6]"</f>
        <v>#VALUE!</v>
      </c>
      <c r="DT6" t="e">
        <f>Content!74:74-"XSP!6^"</f>
        <v>#VALUE!</v>
      </c>
      <c r="DU6" t="e">
        <f>Content!87:87-"XSP!6_"</f>
        <v>#VALUE!</v>
      </c>
      <c r="DV6" t="e">
        <f>Content!89:89-"XSP!6`"</f>
        <v>#VALUE!</v>
      </c>
      <c r="DW6" t="e">
        <f>Content!90:90-"XSP!6a"</f>
        <v>#VALUE!</v>
      </c>
      <c r="DX6" t="e">
        <f>Content!92:92-"XSP!6b"</f>
        <v>#VALUE!</v>
      </c>
      <c r="DY6" t="e">
        <f>Content!93:93-"XSP!6c"</f>
        <v>#VALUE!</v>
      </c>
      <c r="DZ6" t="e">
        <f>Content!96:96-"XSP!6d"</f>
        <v>#VALUE!</v>
      </c>
      <c r="EA6" t="e">
        <f>Content!97:97-"XSP!6e"</f>
        <v>#VALUE!</v>
      </c>
      <c r="EB6" t="e">
        <f>Content!98:98-"XSP!6f"</f>
        <v>#VALUE!</v>
      </c>
      <c r="EC6" t="e">
        <f>Content!99:99-"XSP!6g"</f>
        <v>#VALUE!</v>
      </c>
      <c r="ED6" t="e">
        <f>Content!100:100-"XSP!6h"</f>
        <v>#VALUE!</v>
      </c>
      <c r="EE6" t="e">
        <f>Content!101:101-"XSP!6i"</f>
        <v>#VALUE!</v>
      </c>
      <c r="EF6" t="e">
        <f>Content!102:102-"XSP!6j"</f>
        <v>#VALUE!</v>
      </c>
      <c r="EG6" t="e">
        <f>Content!103:103-"XSP!6k"</f>
        <v>#VALUE!</v>
      </c>
      <c r="EH6" t="e">
        <f>Content!104:104-"XSP!6l"</f>
        <v>#VALUE!</v>
      </c>
      <c r="EI6" t="e">
        <f>Content!105:105-"XSP!6m"</f>
        <v>#VALUE!</v>
      </c>
      <c r="EJ6" t="e">
        <f>Content!106:106-"XSP!6n"</f>
        <v>#VALUE!</v>
      </c>
      <c r="EK6" t="e">
        <f>Content!107:107-"XSP!6o"</f>
        <v>#VALUE!</v>
      </c>
      <c r="EL6" t="e">
        <f>Content!108:108-"XSP!6p"</f>
        <v>#VALUE!</v>
      </c>
      <c r="EM6" t="e">
        <f>Content!109:109-"XSP!6q"</f>
        <v>#VALUE!</v>
      </c>
      <c r="EN6" t="e">
        <f>Content!110:110-"XSP!6r"</f>
        <v>#VALUE!</v>
      </c>
      <c r="EO6" t="e">
        <f>Content!111:111-"XSP!6s"</f>
        <v>#VALUE!</v>
      </c>
      <c r="EP6" t="e">
        <f>Content!112:112-"XSP!6t"</f>
        <v>#VALUE!</v>
      </c>
      <c r="EQ6" t="e">
        <f>Content!113:113-"XSP!6u"</f>
        <v>#VALUE!</v>
      </c>
      <c r="ER6" t="e">
        <f>Content!114:114-"XSP!6v"</f>
        <v>#VALUE!</v>
      </c>
      <c r="ES6" t="e">
        <f>Content!115:115-"XSP!6w"</f>
        <v>#VALUE!</v>
      </c>
      <c r="ET6" t="e">
        <f>Content!116:116-"XSP!6x"</f>
        <v>#VALUE!</v>
      </c>
      <c r="EU6" t="e">
        <f>Content!117:117-"XSP!6y"</f>
        <v>#VALUE!</v>
      </c>
      <c r="EV6" t="e">
        <f>Content!118:118-"XSP!6z"</f>
        <v>#VALUE!</v>
      </c>
      <c r="EW6" t="e">
        <f>Content!119:119-"XSP!6{"</f>
        <v>#VALUE!</v>
      </c>
      <c r="EX6" t="e">
        <f>Content!120:120-"XSP!6|"</f>
        <v>#VALUE!</v>
      </c>
      <c r="EY6" t="e">
        <f>Content!121:121-"XSP!6}"</f>
        <v>#VALUE!</v>
      </c>
      <c r="EZ6" t="e">
        <f>Content!122:122-"XSP!6~"</f>
        <v>#VALUE!</v>
      </c>
      <c r="FA6" t="e">
        <f>Content!123:123-"XSP!7#"</f>
        <v>#VALUE!</v>
      </c>
      <c r="FB6" t="e">
        <f>Content!124:124-"XSP!7$"</f>
        <v>#VALUE!</v>
      </c>
      <c r="FC6" t="e">
        <f>Content!125:125-"XSP!7%"</f>
        <v>#VALUE!</v>
      </c>
      <c r="FD6" t="e">
        <f>Content!126:126-"XSP!7&amp;"</f>
        <v>#VALUE!</v>
      </c>
      <c r="FE6" t="e">
        <f>Content!127:127-"XSP!7'"</f>
        <v>#VALUE!</v>
      </c>
      <c r="FF6" t="e">
        <f>Content!128:128-"XSP!7("</f>
        <v>#VALUE!</v>
      </c>
      <c r="FG6" t="e">
        <f>Content!129:129-"XSP!7)"</f>
        <v>#VALUE!</v>
      </c>
      <c r="FH6" t="e">
        <f>Content!130:130-"XSP!7."</f>
        <v>#VALUE!</v>
      </c>
      <c r="FI6" t="e">
        <f>Content!131:131-"XSP!7/"</f>
        <v>#VALUE!</v>
      </c>
      <c r="FJ6" t="e">
        <f>Content!132:132-"XSP!70"</f>
        <v>#VALUE!</v>
      </c>
      <c r="FK6" t="e">
        <f>Content!133:133-"XSP!71"</f>
        <v>#VALUE!</v>
      </c>
      <c r="FL6" t="e">
        <f>Content!134:134-"XSP!72"</f>
        <v>#VALUE!</v>
      </c>
      <c r="FM6" t="e">
        <f>Content!135:135-"XSP!73"</f>
        <v>#VALUE!</v>
      </c>
      <c r="FN6" t="e">
        <f>Content!136:136-"XSP!74"</f>
        <v>#VALUE!</v>
      </c>
      <c r="FO6" t="e">
        <f>Content!137:137-"XSP!75"</f>
        <v>#VALUE!</v>
      </c>
      <c r="FP6" t="e">
        <f>Content!138:138-"XSP!76"</f>
        <v>#VALUE!</v>
      </c>
      <c r="FQ6" t="e">
        <f>Content!#REF!-"XSP!77"</f>
        <v>#REF!</v>
      </c>
      <c r="FR6" t="e">
        <f>Content!139:139-"XSP!78"</f>
        <v>#VALUE!</v>
      </c>
      <c r="FS6" t="e">
        <f>Content!140:140-"XSP!79"</f>
        <v>#VALUE!</v>
      </c>
      <c r="FT6" t="e">
        <f>Content!141:141-"XSP!7:"</f>
        <v>#VALUE!</v>
      </c>
      <c r="FU6" t="e">
        <f>Content!142:142-"XSP!7;"</f>
        <v>#VALUE!</v>
      </c>
      <c r="FV6" t="e">
        <f>Content!143:143-"XSP!7&lt;"</f>
        <v>#VALUE!</v>
      </c>
      <c r="FW6" t="e">
        <f>Content!144:144-"XSP!7="</f>
        <v>#VALUE!</v>
      </c>
      <c r="FX6" t="e">
        <f>Content!145:145-"XSP!7&gt;"</f>
        <v>#VALUE!</v>
      </c>
      <c r="FY6" t="e">
        <f>Content!146:146-"XSP!7?"</f>
        <v>#VALUE!</v>
      </c>
      <c r="FZ6" t="e">
        <f>Content!147:147-"XSP!7@"</f>
        <v>#VALUE!</v>
      </c>
      <c r="GA6" t="e">
        <f>Content!#REF!-"XSP!7A"</f>
        <v>#REF!</v>
      </c>
      <c r="GB6" t="e">
        <f>Content!148:148-"XSP!7B"</f>
        <v>#VALUE!</v>
      </c>
      <c r="GC6" t="e">
        <f>Content!149:149-"XSP!7C"</f>
        <v>#VALUE!</v>
      </c>
      <c r="GD6" t="e">
        <f>Content!150:150-"XSP!7D"</f>
        <v>#VALUE!</v>
      </c>
      <c r="GE6" t="e">
        <f>Content!151:151-"XSP!7E"</f>
        <v>#VALUE!</v>
      </c>
      <c r="GF6" t="e">
        <f>Content!152:152-"XSP!7F"</f>
        <v>#VALUE!</v>
      </c>
      <c r="GG6" t="e">
        <f>Content!153:153-"XSP!7G"</f>
        <v>#VALUE!</v>
      </c>
      <c r="GH6" t="e">
        <f>Content!154:154-"XSP!7H"</f>
        <v>#VALUE!</v>
      </c>
      <c r="GI6" t="e">
        <f>Content!155:155-"XSP!7I"</f>
        <v>#VALUE!</v>
      </c>
      <c r="GJ6" t="e">
        <f>Content!156:156-"XSP!7J"</f>
        <v>#VALUE!</v>
      </c>
      <c r="GK6" t="e">
        <f>Content!157:157-"XSP!7K"</f>
        <v>#VALUE!</v>
      </c>
      <c r="GL6" t="e">
        <f>Content!158:158-"XSP!7L"</f>
        <v>#VALUE!</v>
      </c>
      <c r="GM6" t="e">
        <f>Content!159:159-"XSP!7M"</f>
        <v>#VALUE!</v>
      </c>
      <c r="GN6" t="e">
        <f>Content!160:160-"XSP!7N"</f>
        <v>#VALUE!</v>
      </c>
      <c r="GO6" t="e">
        <f>Content!161:161-"XSP!7O"</f>
        <v>#VALUE!</v>
      </c>
      <c r="GP6" t="e">
        <f>Content!162:162-"XSP!7P"</f>
        <v>#VALUE!</v>
      </c>
      <c r="GQ6" t="e">
        <f>Content!163:163-"XSP!7Q"</f>
        <v>#VALUE!</v>
      </c>
      <c r="GR6" t="e">
        <f>Content!164:164-"XSP!7R"</f>
        <v>#VALUE!</v>
      </c>
      <c r="GS6" t="e">
        <f>Content!165:165-"XSP!7S"</f>
        <v>#VALUE!</v>
      </c>
      <c r="GT6" t="e">
        <f>Content!166:166-"XSP!7T"</f>
        <v>#VALUE!</v>
      </c>
      <c r="GU6" t="e">
        <f>Content!167:167-"XSP!7U"</f>
        <v>#VALUE!</v>
      </c>
      <c r="GV6" t="e">
        <f>Content!168:168-"XSP!7V"</f>
        <v>#VALUE!</v>
      </c>
      <c r="GW6" t="e">
        <f>Content!169:169-"XSP!7W"</f>
        <v>#VALUE!</v>
      </c>
      <c r="GX6" t="e">
        <f>Content!170:170-"XSP!7X"</f>
        <v>#VALUE!</v>
      </c>
      <c r="GY6" t="e">
        <f>Content!171:171-"XSP!7Y"</f>
        <v>#VALUE!</v>
      </c>
      <c r="GZ6" t="e">
        <f>Content!172:172-"XSP!7Z"</f>
        <v>#VALUE!</v>
      </c>
      <c r="HA6" t="e">
        <f>Content!173:173-"XSP!7["</f>
        <v>#VALUE!</v>
      </c>
      <c r="HB6" t="e">
        <f>Content!174:174-"XSP!7\"</f>
        <v>#VALUE!</v>
      </c>
      <c r="HC6" t="e">
        <f>Content!175:175-"XSP!7]"</f>
        <v>#VALUE!</v>
      </c>
      <c r="HD6" t="e">
        <f>Content!176:176-"XSP!7^"</f>
        <v>#VALUE!</v>
      </c>
      <c r="HE6" t="e">
        <f>Content!177:177-"XSP!7_"</f>
        <v>#VALUE!</v>
      </c>
      <c r="HF6" t="e">
        <f>Content!178:178-"XSP!7`"</f>
        <v>#VALUE!</v>
      </c>
      <c r="HG6" t="e">
        <f>Content!179:179-"XSP!7a"</f>
        <v>#VALUE!</v>
      </c>
      <c r="HH6" t="e">
        <f>Content!180:180-"XSP!7b"</f>
        <v>#VALUE!</v>
      </c>
      <c r="HI6" t="e">
        <f>Content!181:181-"XSP!7c"</f>
        <v>#VALUE!</v>
      </c>
      <c r="HJ6" t="e">
        <f>Content!182:182-"XSP!7d"</f>
        <v>#VALUE!</v>
      </c>
      <c r="HK6" t="e">
        <f>Content!183:183-"XSP!7e"</f>
        <v>#VALUE!</v>
      </c>
      <c r="HL6" t="e">
        <f>Content!184:184-"XSP!7f"</f>
        <v>#VALUE!</v>
      </c>
      <c r="HM6" t="e">
        <f>Content!185:185-"XSP!7g"</f>
        <v>#VALUE!</v>
      </c>
      <c r="HN6" t="e">
        <f>Content!186:186-"XSP!7h"</f>
        <v>#VALUE!</v>
      </c>
      <c r="HO6" t="e">
        <f>Content!187:187-"XSP!7i"</f>
        <v>#VALUE!</v>
      </c>
      <c r="HP6" t="e">
        <f>Content!188:188-"XSP!7j"</f>
        <v>#VALUE!</v>
      </c>
      <c r="HQ6" t="e">
        <f>Content!189:189-"XSP!7k"</f>
        <v>#VALUE!</v>
      </c>
      <c r="HR6" t="e">
        <f>Content!190:190-"XSP!7l"</f>
        <v>#VALUE!</v>
      </c>
      <c r="HS6" t="e">
        <f>Content!191:191-"XSP!7m"</f>
        <v>#VALUE!</v>
      </c>
      <c r="HT6" t="e">
        <f>Content!192:192-"XSP!7n"</f>
        <v>#VALUE!</v>
      </c>
      <c r="HU6" t="e">
        <f>Content!193:193-"XSP!7o"</f>
        <v>#VALUE!</v>
      </c>
      <c r="HV6" t="e">
        <f>Content!194:194-"XSP!7p"</f>
        <v>#VALUE!</v>
      </c>
      <c r="HW6" t="e">
        <f>Content!195:195-"XSP!7q"</f>
        <v>#VALUE!</v>
      </c>
      <c r="HX6" t="e">
        <f>Content!196:196-"XSP!7r"</f>
        <v>#VALUE!</v>
      </c>
      <c r="HY6" t="e">
        <f>Content!197:197-"XSP!7s"</f>
        <v>#VALUE!</v>
      </c>
      <c r="HZ6" t="e">
        <f>Content!198:198-"XSP!7t"</f>
        <v>#VALUE!</v>
      </c>
      <c r="IA6" t="e">
        <f>Content!199:199-"XSP!7u"</f>
        <v>#VALUE!</v>
      </c>
      <c r="IB6" t="e">
        <f>Content!200:200-"XSP!7v"</f>
        <v>#VALUE!</v>
      </c>
      <c r="IC6" t="e">
        <f>Content!201:201-"XSP!7w"</f>
        <v>#VALUE!</v>
      </c>
      <c r="ID6" t="e">
        <f>Content!202:202-"XSP!7x"</f>
        <v>#VALUE!</v>
      </c>
      <c r="IE6" t="e">
        <f>Content!203:203-"XSP!7y"</f>
        <v>#VALUE!</v>
      </c>
      <c r="IF6" t="e">
        <f>Content!204:204-"XSP!7z"</f>
        <v>#VALUE!</v>
      </c>
      <c r="IG6" t="e">
        <f>Content!205:205-"XSP!7{"</f>
        <v>#VALUE!</v>
      </c>
      <c r="IH6" t="e">
        <f>Content!206:206-"XSP!7|"</f>
        <v>#VALUE!</v>
      </c>
      <c r="II6" t="e">
        <f>Content!207:207-"XSP!7}"</f>
        <v>#VALUE!</v>
      </c>
      <c r="IJ6" t="e">
        <f>Content!208:208-"XSP!7~"</f>
        <v>#VALUE!</v>
      </c>
      <c r="IK6" t="e">
        <f>Content!209:209-"XSP!8#"</f>
        <v>#VALUE!</v>
      </c>
      <c r="IL6" t="e">
        <f>Content!210:210-"XSP!8$"</f>
        <v>#VALUE!</v>
      </c>
      <c r="IM6" t="e">
        <f>Content!211:211-"XSP!8%"</f>
        <v>#VALUE!</v>
      </c>
      <c r="IN6" t="e">
        <f>Content!212:212-"XSP!8&amp;"</f>
        <v>#VALUE!</v>
      </c>
      <c r="IO6" t="e">
        <f>Content!213:213-"XSP!8'"</f>
        <v>#VALUE!</v>
      </c>
      <c r="IP6" t="e">
        <f>Content!214:214-"XSP!8("</f>
        <v>#VALUE!</v>
      </c>
      <c r="IQ6" t="e">
        <f>Content!215:215-"XSP!8)"</f>
        <v>#VALUE!</v>
      </c>
      <c r="IR6" t="e">
        <f>Content!216:216-"XSP!8."</f>
        <v>#VALUE!</v>
      </c>
      <c r="IS6" t="e">
        <f>Content!217:217-"XSP!8/"</f>
        <v>#VALUE!</v>
      </c>
      <c r="IT6" t="e">
        <f>Content!218:218-"XSP!80"</f>
        <v>#VALUE!</v>
      </c>
      <c r="IU6" t="e">
        <f>Content!219:219-"XSP!81"</f>
        <v>#VALUE!</v>
      </c>
      <c r="IV6" t="e">
        <f>Content!220:220-"XSP!82"</f>
        <v>#VALUE!</v>
      </c>
    </row>
    <row r="7" spans="1:256" x14ac:dyDescent="0.25">
      <c r="A7" t="s">
        <v>560</v>
      </c>
      <c r="F7" t="e">
        <f>Content!221:221-"XSP!83"</f>
        <v>#VALUE!</v>
      </c>
      <c r="G7" t="e">
        <f>Content!222:222-"XSP!84"</f>
        <v>#VALUE!</v>
      </c>
      <c r="H7" t="e">
        <f>Content!223:223-"XSP!85"</f>
        <v>#VALUE!</v>
      </c>
      <c r="I7" t="e">
        <f>Content!224:224-"XSP!86"</f>
        <v>#VALUE!</v>
      </c>
      <c r="J7" t="e">
        <f>Content!225:225-"XSP!87"</f>
        <v>#VALUE!</v>
      </c>
      <c r="K7" t="e">
        <f>Content!226:226-"XSP!88"</f>
        <v>#VALUE!</v>
      </c>
      <c r="L7" t="e">
        <f>Content!227:227-"XSP!89"</f>
        <v>#VALUE!</v>
      </c>
      <c r="M7" t="e">
        <f>Content!228:228-"XSP!8:"</f>
        <v>#VALUE!</v>
      </c>
      <c r="N7" t="e">
        <f>Content!229:229-"XSP!8;"</f>
        <v>#VALUE!</v>
      </c>
      <c r="O7" t="e">
        <f>Content!230:230-"XSP!8&lt;"</f>
        <v>#VALUE!</v>
      </c>
      <c r="P7" t="e">
        <f>Content!231:231-"XSP!8="</f>
        <v>#VALUE!</v>
      </c>
      <c r="Q7" t="e">
        <f>Content!232:232-"XSP!8&gt;"</f>
        <v>#VALUE!</v>
      </c>
      <c r="R7" t="e">
        <f>Content!233:233-"XSP!8?"</f>
        <v>#VALUE!</v>
      </c>
      <c r="S7" t="e">
        <f>Content!234:234-"XSP!8@"</f>
        <v>#VALUE!</v>
      </c>
      <c r="T7" t="e">
        <f>Content!235:235-"XSP!8A"</f>
        <v>#VALUE!</v>
      </c>
      <c r="U7" t="e">
        <f>Content!236:236-"XSP!8B"</f>
        <v>#VALUE!</v>
      </c>
      <c r="V7" t="e">
        <f>Content!237:237-"XSP!8C"</f>
        <v>#VALUE!</v>
      </c>
      <c r="W7" t="e">
        <f>Content!238:238-"XSP!8D"</f>
        <v>#VALUE!</v>
      </c>
      <c r="X7" t="e">
        <f>Content!239:239-"XSP!8E"</f>
        <v>#VALUE!</v>
      </c>
      <c r="Y7" t="e">
        <f>Content!240:240-"XSP!8F"</f>
        <v>#VALUE!</v>
      </c>
      <c r="Z7" t="e">
        <f>Content!241:241-"XSP!8G"</f>
        <v>#VALUE!</v>
      </c>
      <c r="AA7" t="e">
        <f>Content!242:242-"XSP!8H"</f>
        <v>#VALUE!</v>
      </c>
      <c r="AB7" t="e">
        <f>Content!243:243-"XSP!8I"</f>
        <v>#VALUE!</v>
      </c>
      <c r="AC7" t="e">
        <f>Content!244:244-"XSP!8J"</f>
        <v>#VALUE!</v>
      </c>
      <c r="AD7" t="e">
        <f>Content!245:245-"XSP!8K"</f>
        <v>#VALUE!</v>
      </c>
      <c r="AE7" t="e">
        <f>Content!246:246-"XSP!8L"</f>
        <v>#VALUE!</v>
      </c>
      <c r="AF7" t="e">
        <f>Content!247:247-"XSP!8M"</f>
        <v>#VALUE!</v>
      </c>
      <c r="AG7" t="e">
        <f>Content!248:248-"XSP!8N"</f>
        <v>#VALUE!</v>
      </c>
      <c r="AH7" t="e">
        <f>Content!249:249-"XSP!8O"</f>
        <v>#VALUE!</v>
      </c>
      <c r="AI7" t="e">
        <f>Content!250:250-"XSP!8P"</f>
        <v>#VALUE!</v>
      </c>
      <c r="AJ7" t="e">
        <f>Content!251:251-"XSP!8Q"</f>
        <v>#VALUE!</v>
      </c>
      <c r="AK7" t="e">
        <f>Content!252:252-"XSP!8R"</f>
        <v>#VALUE!</v>
      </c>
      <c r="AL7" t="e">
        <f>Content!253:253-"XSP!8S"</f>
        <v>#VALUE!</v>
      </c>
      <c r="AM7" t="e">
        <f>Content!254:254-"XSP!8T"</f>
        <v>#VALUE!</v>
      </c>
      <c r="AN7" t="e">
        <f>Content!255:255-"XSP!8U"</f>
        <v>#VALUE!</v>
      </c>
      <c r="AO7" t="e">
        <f>Content!256:256-"XSP!8V"</f>
        <v>#VALUE!</v>
      </c>
      <c r="AP7" t="e">
        <f>Content!257:257-"XSP!8W"</f>
        <v>#VALUE!</v>
      </c>
      <c r="AQ7" t="e">
        <f>Content!258:258-"XSP!8X"</f>
        <v>#VALUE!</v>
      </c>
      <c r="AR7" t="e">
        <f>Content!259:259-"XSP!8Y"</f>
        <v>#VALUE!</v>
      </c>
      <c r="AS7" t="e">
        <f>Content!260:260-"XSP!8Z"</f>
        <v>#VALUE!</v>
      </c>
      <c r="AT7" t="e">
        <f>Content!261:261-"XSP!8["</f>
        <v>#VALUE!</v>
      </c>
      <c r="AU7" t="e">
        <f>Content!262:262-"XSP!8\"</f>
        <v>#VALUE!</v>
      </c>
      <c r="AV7" t="e">
        <f>Content!263:263-"XSP!8]"</f>
        <v>#VALUE!</v>
      </c>
      <c r="AW7" t="e">
        <f>Content!264:264-"XSP!8^"</f>
        <v>#VALUE!</v>
      </c>
      <c r="AX7" t="e">
        <f>Content!265:265-"XSP!8_"</f>
        <v>#VALUE!</v>
      </c>
      <c r="AY7" t="e">
        <f>Content!266:266-"XSP!8`"</f>
        <v>#VALUE!</v>
      </c>
      <c r="AZ7" t="e">
        <f>Content!267:267-"XSP!8a"</f>
        <v>#VALUE!</v>
      </c>
      <c r="BA7" t="e">
        <f>Content!268:268-"XSP!8b"</f>
        <v>#VALUE!</v>
      </c>
      <c r="BB7" t="e">
        <f>Content!269:269-"XSP!8c"</f>
        <v>#VALUE!</v>
      </c>
      <c r="BC7" t="e">
        <f>Content!270:270-"XSP!8d"</f>
        <v>#VALUE!</v>
      </c>
      <c r="BD7" t="e">
        <f>Content!271:271-"XSP!8e"</f>
        <v>#VALUE!</v>
      </c>
      <c r="BE7" t="e">
        <f>Content!272:272-"XSP!8f"</f>
        <v>#VALUE!</v>
      </c>
      <c r="BF7" t="e">
        <f>Content!273:273-"XSP!8g"</f>
        <v>#VALUE!</v>
      </c>
      <c r="BG7" t="e">
        <f>Content!274:274-"XSP!8h"</f>
        <v>#VALUE!</v>
      </c>
      <c r="BH7" t="e">
        <f>Content!275:275-"XSP!8i"</f>
        <v>#VALUE!</v>
      </c>
      <c r="BI7" t="e">
        <f>Content!276:276-"XSP!8j"</f>
        <v>#VALUE!</v>
      </c>
      <c r="BJ7" t="e">
        <f>Content!277:277-"XSP!8k"</f>
        <v>#VALUE!</v>
      </c>
      <c r="BK7" t="e">
        <f>Content!278:278-"XSP!8l"</f>
        <v>#VALUE!</v>
      </c>
      <c r="BL7" t="e">
        <f>Content!279:279-"XSP!8m"</f>
        <v>#VALUE!</v>
      </c>
      <c r="BM7" t="e">
        <f>Content!280:280-"XSP!8n"</f>
        <v>#VALUE!</v>
      </c>
      <c r="BN7" t="e">
        <f>Content!281:281-"XSP!8o"</f>
        <v>#VALUE!</v>
      </c>
      <c r="BO7" t="e">
        <f>Content!282:282-"XSP!8p"</f>
        <v>#VALUE!</v>
      </c>
      <c r="BP7" t="e">
        <f>Content!283:283-"XSP!8q"</f>
        <v>#VALUE!</v>
      </c>
      <c r="BQ7" t="e">
        <f>Content!284:284-"XSP!8r"</f>
        <v>#VALUE!</v>
      </c>
      <c r="BR7" t="e">
        <f>Content!285:285-"XSP!8s"</f>
        <v>#VALUE!</v>
      </c>
      <c r="BS7" t="e">
        <f>Content!286:286-"XSP!8t"</f>
        <v>#VALUE!</v>
      </c>
      <c r="BT7" t="e">
        <f>Content!287:287-"XSP!8u"</f>
        <v>#VALUE!</v>
      </c>
      <c r="BU7" t="e">
        <f>Content!288:288-"XSP!8v"</f>
        <v>#VALUE!</v>
      </c>
      <c r="BV7" t="e">
        <f>Content!289:289-"XSP!8w"</f>
        <v>#VALUE!</v>
      </c>
      <c r="BW7" t="e">
        <f>Content!290:290-"XSP!8x"</f>
        <v>#VALUE!</v>
      </c>
      <c r="BX7" t="e">
        <f>Content!291:291-"XSP!8y"</f>
        <v>#VALUE!</v>
      </c>
      <c r="BY7" t="e">
        <f>Content!292:292-"XSP!8z"</f>
        <v>#VALUE!</v>
      </c>
      <c r="BZ7" t="e">
        <f>Content!293:293-"XSP!8{"</f>
        <v>#VALUE!</v>
      </c>
      <c r="CA7" t="e">
        <f>Content!294:294-"XSP!8|"</f>
        <v>#VALUE!</v>
      </c>
      <c r="CB7" t="e">
        <f>Content!295:295-"XSP!8}"</f>
        <v>#VALUE!</v>
      </c>
      <c r="CC7" t="e">
        <f>Content!296:296-"XSP!8~"</f>
        <v>#VALUE!</v>
      </c>
      <c r="CD7" t="e">
        <f>Content!297:297-"XSP!9#"</f>
        <v>#VALUE!</v>
      </c>
      <c r="CE7" t="e">
        <f>Content!298:298-"XSP!9$"</f>
        <v>#VALUE!</v>
      </c>
      <c r="CF7" t="e">
        <f>Content!299:299-"XSP!9%"</f>
        <v>#VALUE!</v>
      </c>
      <c r="CG7" t="e">
        <f>Content!300:300-"XSP!9&amp;"</f>
        <v>#VALUE!</v>
      </c>
      <c r="CH7" t="e">
        <f>Content!301:301-"XSP!9'"</f>
        <v>#VALUE!</v>
      </c>
      <c r="CI7" t="e">
        <f>Content!302:302-"XSP!9("</f>
        <v>#VALUE!</v>
      </c>
      <c r="CJ7" t="e">
        <f>Content!303:303-"XSP!9)"</f>
        <v>#VALUE!</v>
      </c>
      <c r="CK7" t="e">
        <f>Content!304:304-"XSP!9."</f>
        <v>#VALUE!</v>
      </c>
      <c r="CL7" t="e">
        <f>Content!305:305-"XSP!9/"</f>
        <v>#VALUE!</v>
      </c>
      <c r="CM7" t="e">
        <f>Content!306:306-"XSP!90"</f>
        <v>#VALUE!</v>
      </c>
      <c r="CN7" t="e">
        <f>Content!307:307-"XSP!91"</f>
        <v>#VALUE!</v>
      </c>
      <c r="CO7" t="e">
        <f>Content!308:308-"XSP!92"</f>
        <v>#VALUE!</v>
      </c>
      <c r="CP7" t="e">
        <f>Content!309:309-"XSP!93"</f>
        <v>#VALUE!</v>
      </c>
      <c r="CQ7" t="e">
        <f>Content!310:310-"XSP!94"</f>
        <v>#VALUE!</v>
      </c>
      <c r="CR7" t="e">
        <f>Content!311:311-"XSP!95"</f>
        <v>#VALUE!</v>
      </c>
      <c r="CS7" t="e">
        <f>Content!312:312-"XSP!96"</f>
        <v>#VALUE!</v>
      </c>
      <c r="CT7" t="e">
        <f>Content!313:313-"XSP!97"</f>
        <v>#VALUE!</v>
      </c>
      <c r="CU7" t="e">
        <f>Content!314:314-"XSP!98"</f>
        <v>#VALUE!</v>
      </c>
      <c r="CV7" t="e">
        <f>Content!315:315-"XSP!99"</f>
        <v>#VALUE!</v>
      </c>
      <c r="CW7" t="e">
        <f>Content!316:316-"XSP!9:"</f>
        <v>#VALUE!</v>
      </c>
      <c r="CX7" t="e">
        <f>Content!317:317-"XSP!9;"</f>
        <v>#VALUE!</v>
      </c>
      <c r="CY7" t="e">
        <f>Content!318:318-"XSP!9&lt;"</f>
        <v>#VALUE!</v>
      </c>
      <c r="CZ7" t="e">
        <f>Content!319:319-"XSP!9="</f>
        <v>#VALUE!</v>
      </c>
      <c r="DA7" t="e">
        <f>Content!320:320-"XSP!9&gt;"</f>
        <v>#VALUE!</v>
      </c>
      <c r="DB7" t="e">
        <f>Content!321:321-"XSP!9?"</f>
        <v>#VALUE!</v>
      </c>
      <c r="DC7" t="e">
        <f>Content!322:322-"XSP!9@"</f>
        <v>#VALUE!</v>
      </c>
      <c r="DD7" t="e">
        <f>Content!323:323-"XSP!9A"</f>
        <v>#VALUE!</v>
      </c>
      <c r="DE7" t="e">
        <f>Content!324:324-"XSP!9B"</f>
        <v>#VALUE!</v>
      </c>
      <c r="DF7" t="e">
        <f>Content!325:325-"XSP!9C"</f>
        <v>#VALUE!</v>
      </c>
      <c r="DG7" t="e">
        <f>Content!326:326-"XSP!9D"</f>
        <v>#VALUE!</v>
      </c>
      <c r="DH7" t="e">
        <f>Content!327:327-"XSP!9E"</f>
        <v>#VALUE!</v>
      </c>
      <c r="DI7" t="e">
        <f>Content!328:328-"XSP!9F"</f>
        <v>#VALUE!</v>
      </c>
      <c r="DJ7" t="e">
        <f>Content!329:329-"XSP!9G"</f>
        <v>#VALUE!</v>
      </c>
      <c r="DK7" t="e">
        <f>Content!330:330-"XSP!9H"</f>
        <v>#VALUE!</v>
      </c>
      <c r="DL7" t="e">
        <f>Content!331:331-"XSP!9I"</f>
        <v>#VALUE!</v>
      </c>
      <c r="DM7" t="e">
        <f>Content!332:332-"XSP!9J"</f>
        <v>#VALUE!</v>
      </c>
      <c r="DN7" t="e">
        <f>Content!333:333-"XSP!9K"</f>
        <v>#VALUE!</v>
      </c>
      <c r="DO7" t="e">
        <f>Content!334:334-"XSP!9L"</f>
        <v>#VALUE!</v>
      </c>
      <c r="DP7" t="e">
        <f>Content!335:335-"XSP!9M"</f>
        <v>#VALUE!</v>
      </c>
      <c r="DQ7" t="e">
        <f>Content!336:336-"XSP!9N"</f>
        <v>#VALUE!</v>
      </c>
      <c r="DR7" t="e">
        <f>Content!337:337-"XSP!9O"</f>
        <v>#VALUE!</v>
      </c>
      <c r="DS7" t="e">
        <f>Content!338:338-"XSP!9P"</f>
        <v>#VALUE!</v>
      </c>
      <c r="DT7" t="e">
        <f>Content!339:339-"XSP!9Q"</f>
        <v>#VALUE!</v>
      </c>
      <c r="DU7" t="e">
        <f>Content!340:340-"XSP!9R"</f>
        <v>#VALUE!</v>
      </c>
      <c r="DV7" t="e">
        <f>Content!341:341-"XSP!9S"</f>
        <v>#VALUE!</v>
      </c>
      <c r="DW7" t="e">
        <f>Content!342:342-"XSP!9T"</f>
        <v>#VALUE!</v>
      </c>
      <c r="DX7" t="e">
        <f>Content!343:343-"XSP!9U"</f>
        <v>#VALUE!</v>
      </c>
      <c r="DY7" t="e">
        <f>Content!344:344-"XSP!9V"</f>
        <v>#VALUE!</v>
      </c>
      <c r="DZ7" t="e">
        <f>Content!345:345-"XSP!9W"</f>
        <v>#VALUE!</v>
      </c>
      <c r="EA7" t="e">
        <f>Content!346:346-"XSP!9X"</f>
        <v>#VALUE!</v>
      </c>
      <c r="EB7" t="e">
        <f>Content!347:347-"XSP!9Y"</f>
        <v>#VALUE!</v>
      </c>
      <c r="EC7" t="e">
        <f>Content!348:348-"XSP!9Z"</f>
        <v>#VALUE!</v>
      </c>
      <c r="ED7" t="e">
        <f>Content!349:349-"XSP!9["</f>
        <v>#VALUE!</v>
      </c>
      <c r="EE7" t="e">
        <f>Content!350:350-"XSP!9\"</f>
        <v>#VALUE!</v>
      </c>
      <c r="EF7" t="e">
        <f>Content!351:351-"XSP!9]"</f>
        <v>#VALUE!</v>
      </c>
      <c r="EG7" t="e">
        <f>Content!352:352-"XSP!9^"</f>
        <v>#VALUE!</v>
      </c>
      <c r="EH7" t="e">
        <f>Content!353:353-"XSP!9_"</f>
        <v>#VALUE!</v>
      </c>
      <c r="EI7" t="e">
        <f>Content!354:354-"XSP!9`"</f>
        <v>#VALUE!</v>
      </c>
      <c r="EJ7" t="e">
        <f>Content!355:355-"XSP!9a"</f>
        <v>#VALUE!</v>
      </c>
      <c r="EK7" t="e">
        <f>Content!356:356-"XSP!9b"</f>
        <v>#VALUE!</v>
      </c>
      <c r="EL7" t="e">
        <f>Content!357:357-"XSP!9c"</f>
        <v>#VALUE!</v>
      </c>
      <c r="EM7" t="e">
        <f>Content!358:358-"XSP!9d"</f>
        <v>#VALUE!</v>
      </c>
      <c r="EN7" t="e">
        <f>Content!359:359-"XSP!9e"</f>
        <v>#VALUE!</v>
      </c>
      <c r="EO7" t="e">
        <f>Content!360:360-"XSP!9f"</f>
        <v>#VALUE!</v>
      </c>
      <c r="EP7" t="e">
        <f>Content!361:361-"XSP!9g"</f>
        <v>#VALUE!</v>
      </c>
      <c r="EQ7" t="e">
        <f>Content!362:362-"XSP!9h"</f>
        <v>#VALUE!</v>
      </c>
      <c r="ER7" t="e">
        <f>Content!363:363-"XSP!9i"</f>
        <v>#VALUE!</v>
      </c>
      <c r="ES7" t="e">
        <f>Content!364:364-"XSP!9j"</f>
        <v>#VALUE!</v>
      </c>
      <c r="ET7" t="e">
        <f>Content!365:365-"XSP!9k"</f>
        <v>#VALUE!</v>
      </c>
      <c r="EU7" t="e">
        <f>Content!366:366-"XSP!9l"</f>
        <v>#VALUE!</v>
      </c>
      <c r="EV7" t="e">
        <f>Content!367:367-"XSP!9m"</f>
        <v>#VALUE!</v>
      </c>
      <c r="EW7" t="e">
        <f>Content!368:368-"XSP!9n"</f>
        <v>#VALUE!</v>
      </c>
      <c r="EX7" t="e">
        <f>Content!369:369-"XSP!9o"</f>
        <v>#VALUE!</v>
      </c>
      <c r="EY7" t="e">
        <f>Content!370:370-"XSP!9p"</f>
        <v>#VALUE!</v>
      </c>
      <c r="EZ7" t="e">
        <f>Content!371:371-"XSP!9q"</f>
        <v>#VALUE!</v>
      </c>
      <c r="FA7" t="e">
        <f>Content!372:372-"XSP!9r"</f>
        <v>#VALUE!</v>
      </c>
      <c r="FB7" t="e">
        <f>Content!373:373-"XSP!9s"</f>
        <v>#VALUE!</v>
      </c>
      <c r="FC7" t="e">
        <f>Content!374:374-"XSP!9t"</f>
        <v>#VALUE!</v>
      </c>
      <c r="FD7" t="e">
        <f>Content!375:375-"XSP!9u"</f>
        <v>#VALUE!</v>
      </c>
      <c r="FE7" t="e">
        <f>Content!376:376-"XSP!9v"</f>
        <v>#VALUE!</v>
      </c>
      <c r="FF7" t="e">
        <f>Content!377:377-"XSP!9w"</f>
        <v>#VALUE!</v>
      </c>
      <c r="FG7" t="e">
        <f>Content!378:378-"XSP!9x"</f>
        <v>#VALUE!</v>
      </c>
      <c r="FH7" t="e">
        <f>Content!379:379-"XSP!9y"</f>
        <v>#VALUE!</v>
      </c>
      <c r="FI7" t="e">
        <f>Content!380:380-"XSP!9z"</f>
        <v>#VALUE!</v>
      </c>
      <c r="FJ7" t="e">
        <f>Content!381:381-"XSP!9{"</f>
        <v>#VALUE!</v>
      </c>
      <c r="FK7" t="e">
        <f>Content!382:382-"XSP!9|"</f>
        <v>#VALUE!</v>
      </c>
      <c r="FL7" t="e">
        <f>Content!383:383-"XSP!9}"</f>
        <v>#VALUE!</v>
      </c>
      <c r="FM7" t="e">
        <f>Content!384:384-"XSP!9~"</f>
        <v>#VALUE!</v>
      </c>
      <c r="FN7" t="e">
        <f>Content!385:385-"XSP!:#"</f>
        <v>#VALUE!</v>
      </c>
      <c r="FO7" t="e">
        <f>Content!386:386-"XSP!:$"</f>
        <v>#VALUE!</v>
      </c>
      <c r="FP7" t="e">
        <f>Content!387:387-"XSP!:%"</f>
        <v>#VALUE!</v>
      </c>
      <c r="FQ7" t="e">
        <f>Content!388:388-"XSP!:&amp;"</f>
        <v>#VALUE!</v>
      </c>
      <c r="FR7" t="e">
        <f>Content!389:389-"XSP!:'"</f>
        <v>#VALUE!</v>
      </c>
      <c r="FS7" t="e">
        <f>Content!390:390-"XSP!:("</f>
        <v>#VALUE!</v>
      </c>
      <c r="FT7" t="e">
        <f>Content!391:391-"XSP!:)"</f>
        <v>#VALUE!</v>
      </c>
      <c r="FU7" t="e">
        <f>Content!392:392-"XSP!:."</f>
        <v>#VALUE!</v>
      </c>
      <c r="FV7" t="e">
        <f>Content!393:393-"XSP!:/"</f>
        <v>#VALUE!</v>
      </c>
      <c r="FW7" t="e">
        <f>Content!394:394-"XSP!:0"</f>
        <v>#VALUE!</v>
      </c>
      <c r="FX7" t="e">
        <f>Content!395:395-"XSP!:1"</f>
        <v>#VALUE!</v>
      </c>
      <c r="FY7" t="e">
        <f>Content!396:396-"XSP!:2"</f>
        <v>#VALUE!</v>
      </c>
      <c r="FZ7" t="e">
        <f>Content!397:397-"XSP!:3"</f>
        <v>#VALUE!</v>
      </c>
      <c r="GA7" t="e">
        <f>Content!398:398-"XSP!:4"</f>
        <v>#VALUE!</v>
      </c>
      <c r="GB7" t="e">
        <f>Content!399:399-"XSP!:5"</f>
        <v>#VALUE!</v>
      </c>
      <c r="GC7" t="e">
        <f>Content!400:400-"XSP!:6"</f>
        <v>#VALUE!</v>
      </c>
      <c r="GD7" t="e">
        <f>Content!401:401-"XSP!:7"</f>
        <v>#VALUE!</v>
      </c>
      <c r="GE7" t="e">
        <f>Content!402:402-"XSP!:8"</f>
        <v>#VALUE!</v>
      </c>
      <c r="GF7" t="e">
        <f>Content!403:403-"XSP!:9"</f>
        <v>#VALUE!</v>
      </c>
      <c r="GG7" t="e">
        <f>Content!404:404-"XSP!::"</f>
        <v>#VALUE!</v>
      </c>
      <c r="GH7" t="e">
        <f>Content!405:405-"XSP!:;"</f>
        <v>#VALUE!</v>
      </c>
      <c r="GI7" t="e">
        <f>Content!406:406-"XSP!:&lt;"</f>
        <v>#VALUE!</v>
      </c>
      <c r="GJ7" t="e">
        <f>Content!407:407-"XSP!:="</f>
        <v>#VALUE!</v>
      </c>
      <c r="GK7" t="e">
        <f>Content!408:408-"XSP!:&gt;"</f>
        <v>#VALUE!</v>
      </c>
      <c r="GL7" t="e">
        <f>Content!409:409-"XSP!:?"</f>
        <v>#VALUE!</v>
      </c>
      <c r="GM7" t="e">
        <f>Content!410:410-"XSP!:@"</f>
        <v>#VALUE!</v>
      </c>
      <c r="GN7" t="e">
        <f>Content!411:411-"XSP!:A"</f>
        <v>#VALUE!</v>
      </c>
      <c r="GO7" t="e">
        <f>Content!412:412-"XSP!:B"</f>
        <v>#VALUE!</v>
      </c>
      <c r="GP7" t="e">
        <f>Content!413:413-"XSP!:C"</f>
        <v>#VALUE!</v>
      </c>
      <c r="GQ7" t="e">
        <f>Content!414:414-"XSP!:D"</f>
        <v>#VALUE!</v>
      </c>
      <c r="GR7" t="e">
        <f>Content!415:415-"XSP!:E"</f>
        <v>#VALUE!</v>
      </c>
      <c r="GS7" t="e">
        <f>Content!416:416-"XSP!:F"</f>
        <v>#VALUE!</v>
      </c>
      <c r="GT7" t="e">
        <f>Content!417:417-"XSP!:G"</f>
        <v>#VALUE!</v>
      </c>
      <c r="GU7" t="e">
        <f>Content!418:418-"XSP!:H"</f>
        <v>#VALUE!</v>
      </c>
      <c r="GV7" t="e">
        <f>Content!419:419-"XSP!:I"</f>
        <v>#VALUE!</v>
      </c>
      <c r="GW7" t="e">
        <f>Content!420:420-"XSP!:J"</f>
        <v>#VALUE!</v>
      </c>
      <c r="GX7" t="e">
        <f>Content!421:421-"XSP!:K"</f>
        <v>#VALUE!</v>
      </c>
      <c r="GY7" t="e">
        <f>Content!422:422-"XSP!:L"</f>
        <v>#VALUE!</v>
      </c>
      <c r="GZ7" t="e">
        <f>Content!423:423-"XSP!:M"</f>
        <v>#VALUE!</v>
      </c>
      <c r="HA7" t="e">
        <f>Content!424:424-"XSP!:N"</f>
        <v>#VALUE!</v>
      </c>
      <c r="HB7" t="e">
        <f>Content!425:425-"XSP!:O"</f>
        <v>#VALUE!</v>
      </c>
      <c r="HC7" t="e">
        <f>Content!A1+"XSP!:P"</f>
        <v>#VALUE!</v>
      </c>
      <c r="HD7" t="e">
        <f>Content!B1+"XSP!:Q"</f>
        <v>#VALUE!</v>
      </c>
      <c r="HE7" t="e">
        <f>Content!C1+"XSP!:R"</f>
        <v>#VALUE!</v>
      </c>
      <c r="HF7" t="e">
        <f>Content!D1+"XSP!:S"</f>
        <v>#VALUE!</v>
      </c>
      <c r="HG7" t="e">
        <f>Content!E1+"XSP!:T"</f>
        <v>#VALUE!</v>
      </c>
      <c r="HH7" t="e">
        <f>Content!F1+"XSP!:U"</f>
        <v>#VALUE!</v>
      </c>
      <c r="HI7" t="e">
        <f>Content!S1+"XSP!:V"</f>
        <v>#VALUE!</v>
      </c>
      <c r="HJ7" t="e">
        <f>Content!T1+"XSP!:W"</f>
        <v>#VALUE!</v>
      </c>
      <c r="HK7" t="e">
        <f>Content!U1+"XSP!:X"</f>
        <v>#VALUE!</v>
      </c>
      <c r="HL7" t="e">
        <f>Content!V1+"XSP!:Y"</f>
        <v>#VALUE!</v>
      </c>
      <c r="HM7" t="e">
        <f>Content!W1+"XSP!:Z"</f>
        <v>#VALUE!</v>
      </c>
      <c r="HN7" t="e">
        <f>Content!X1+"XSP!:["</f>
        <v>#VALUE!</v>
      </c>
      <c r="HO7" t="e">
        <f>Content!Y1+"XSP!:\"</f>
        <v>#VALUE!</v>
      </c>
      <c r="HP7" t="e">
        <f>Content!Z1+"XSP!:]"</f>
        <v>#VALUE!</v>
      </c>
      <c r="HQ7" t="e">
        <f>Content!AA1+"XSP!:^"</f>
        <v>#VALUE!</v>
      </c>
      <c r="HR7" t="e">
        <f>Content!AB1+"XSP!:_"</f>
        <v>#VALUE!</v>
      </c>
      <c r="HS7" t="e">
        <f>Content!AC1+"XSP!:`"</f>
        <v>#VALUE!</v>
      </c>
      <c r="HT7" t="e">
        <f>Content!AD1+"XSP!:a"</f>
        <v>#VALUE!</v>
      </c>
      <c r="HU7" t="e">
        <f>Content!S2+"XSP!:b"</f>
        <v>#VALUE!</v>
      </c>
      <c r="HV7" t="e">
        <f>Content!T2+"XSP!:c"</f>
        <v>#VALUE!</v>
      </c>
      <c r="HW7" t="e">
        <f>Content!U2+"XSP!:d"</f>
        <v>#VALUE!</v>
      </c>
      <c r="HX7" t="e">
        <f>Content!V2+"XSP!:e"</f>
        <v>#VALUE!</v>
      </c>
      <c r="HY7" t="e">
        <f>Content!W2+"XSP!:f"</f>
        <v>#VALUE!</v>
      </c>
      <c r="HZ7" t="e">
        <f>Content!X2+"XSP!:g"</f>
        <v>#VALUE!</v>
      </c>
      <c r="IA7" t="e">
        <f>Content!Y2+"XSP!:h"</f>
        <v>#VALUE!</v>
      </c>
      <c r="IB7" t="e">
        <f>Content!Z2+"XSP!:i"</f>
        <v>#VALUE!</v>
      </c>
      <c r="IC7" t="e">
        <f>Content!AA2+"XSP!:j"</f>
        <v>#VALUE!</v>
      </c>
      <c r="ID7" t="e">
        <f>Content!AB2+"XSP!:k"</f>
        <v>#VALUE!</v>
      </c>
      <c r="IE7" t="e">
        <f>Content!AC2+"XSP!:l"</f>
        <v>#VALUE!</v>
      </c>
      <c r="IF7" t="e">
        <f>Content!AD2+"XSP!:m"</f>
        <v>#VALUE!</v>
      </c>
      <c r="IG7" t="e">
        <f>Content!A3+"XSP!:n"</f>
        <v>#VALUE!</v>
      </c>
      <c r="IH7" t="e">
        <f>Content!B3+"XSP!:o"</f>
        <v>#VALUE!</v>
      </c>
      <c r="II7" t="e">
        <f>Content!C3+"XSP!:p"</f>
        <v>#VALUE!</v>
      </c>
      <c r="IJ7" t="e">
        <f>Content!D3+"XSP!:q"</f>
        <v>#VALUE!</v>
      </c>
      <c r="IK7" t="e">
        <f>Content!S3+"XSP!:r"</f>
        <v>#VALUE!</v>
      </c>
      <c r="IL7" t="e">
        <f>Content!T3+"XSP!:s"</f>
        <v>#VALUE!</v>
      </c>
      <c r="IM7" t="e">
        <f>Content!U3+"XSP!:t"</f>
        <v>#VALUE!</v>
      </c>
      <c r="IN7" t="e">
        <f>Content!V3+"XSP!:u"</f>
        <v>#VALUE!</v>
      </c>
      <c r="IO7" t="e">
        <f>Content!W3+"XSP!:v"</f>
        <v>#VALUE!</v>
      </c>
      <c r="IP7" t="e">
        <f>Content!X3+"XSP!:w"</f>
        <v>#VALUE!</v>
      </c>
      <c r="IQ7" t="e">
        <f>Content!Y3+"XSP!:x"</f>
        <v>#VALUE!</v>
      </c>
      <c r="IR7" t="e">
        <f>Content!Z3+"XSP!:y"</f>
        <v>#VALUE!</v>
      </c>
      <c r="IS7" t="e">
        <f>Content!AA3+"XSP!:z"</f>
        <v>#VALUE!</v>
      </c>
      <c r="IT7" t="e">
        <f>Content!AB3+"XSP!:{"</f>
        <v>#VALUE!</v>
      </c>
      <c r="IU7" t="e">
        <f>Content!AC3+"XSP!:|"</f>
        <v>#VALUE!</v>
      </c>
      <c r="IV7" t="e">
        <f>Content!AD3+"XSP!:}"</f>
        <v>#VALUE!</v>
      </c>
    </row>
    <row r="8" spans="1:256" x14ac:dyDescent="0.25">
      <c r="F8" t="e">
        <f>Content!A4+"XSP!:~"</f>
        <v>#VALUE!</v>
      </c>
      <c r="G8" t="e">
        <f>Content!B4+"XSP!;#"</f>
        <v>#VALUE!</v>
      </c>
      <c r="H8" t="e">
        <f>Content!C4+"XSP!;$"</f>
        <v>#VALUE!</v>
      </c>
      <c r="I8" t="e">
        <f>Content!D4+"XSP!;%"</f>
        <v>#VALUE!</v>
      </c>
      <c r="J8" t="e">
        <f>Content!S4+"XSP!;&amp;"</f>
        <v>#VALUE!</v>
      </c>
      <c r="K8" t="e">
        <f>Content!T4+"XSP!;'"</f>
        <v>#VALUE!</v>
      </c>
      <c r="L8" t="e">
        <f>Content!U4+"XSP!;("</f>
        <v>#VALUE!</v>
      </c>
      <c r="M8" t="e">
        <f>Content!V4+"XSP!;)"</f>
        <v>#VALUE!</v>
      </c>
      <c r="N8" t="e">
        <f>Content!W4+"XSP!;."</f>
        <v>#VALUE!</v>
      </c>
      <c r="O8" t="e">
        <f>Content!X4+"XSP!;/"</f>
        <v>#VALUE!</v>
      </c>
      <c r="P8" t="e">
        <f>Content!Y4+"XSP!;0"</f>
        <v>#VALUE!</v>
      </c>
      <c r="Q8" t="e">
        <f>Content!Z4+"XSP!;1"</f>
        <v>#VALUE!</v>
      </c>
      <c r="R8" t="e">
        <f>Content!AA4+"XSP!;2"</f>
        <v>#VALUE!</v>
      </c>
      <c r="S8" t="e">
        <f>Content!AB4+"XSP!;3"</f>
        <v>#VALUE!</v>
      </c>
      <c r="T8" t="e">
        <f>Content!AC4+"XSP!;4"</f>
        <v>#VALUE!</v>
      </c>
      <c r="U8" t="e">
        <f>Content!AD4+"XSP!;5"</f>
        <v>#VALUE!</v>
      </c>
      <c r="V8" t="e">
        <f>Content!A5+"XSP!;6"</f>
        <v>#VALUE!</v>
      </c>
      <c r="W8" t="e">
        <f>Content!B5+"XSP!;7"</f>
        <v>#VALUE!</v>
      </c>
      <c r="X8" t="e">
        <f>Content!C5+"XSP!;8"</f>
        <v>#VALUE!</v>
      </c>
      <c r="Y8" t="e">
        <f>Content!D5+"XSP!;9"</f>
        <v>#VALUE!</v>
      </c>
      <c r="Z8" t="e">
        <f>Content!S5+"XSP!;:"</f>
        <v>#VALUE!</v>
      </c>
      <c r="AA8" t="e">
        <f>Content!T5+"XSP!;;"</f>
        <v>#VALUE!</v>
      </c>
      <c r="AB8" t="e">
        <f>Content!U5+"XSP!;&lt;"</f>
        <v>#VALUE!</v>
      </c>
      <c r="AC8" t="e">
        <f>Content!V5+"XSP!;="</f>
        <v>#VALUE!</v>
      </c>
      <c r="AD8" t="e">
        <f>Content!W5+"XSP!;&gt;"</f>
        <v>#VALUE!</v>
      </c>
      <c r="AE8" t="e">
        <f>Content!X5+"XSP!;?"</f>
        <v>#VALUE!</v>
      </c>
      <c r="AF8" t="e">
        <f>Content!Y5+"XSP!;@"</f>
        <v>#VALUE!</v>
      </c>
      <c r="AG8" t="e">
        <f>Content!Z5+"XSP!;A"</f>
        <v>#VALUE!</v>
      </c>
      <c r="AH8" t="e">
        <f>Content!AA5+"XSP!;B"</f>
        <v>#VALUE!</v>
      </c>
      <c r="AI8" t="e">
        <f>Content!AB5+"XSP!;C"</f>
        <v>#VALUE!</v>
      </c>
      <c r="AJ8" t="e">
        <f>Content!AC5+"XSP!;D"</f>
        <v>#VALUE!</v>
      </c>
      <c r="AK8" t="e">
        <f>Content!AD5+"XSP!;E"</f>
        <v>#VALUE!</v>
      </c>
      <c r="AL8" t="e">
        <f>Content!A6+"XSP!;F"</f>
        <v>#VALUE!</v>
      </c>
      <c r="AM8" t="e">
        <f>Content!B6+"XSP!;G"</f>
        <v>#VALUE!</v>
      </c>
      <c r="AN8" t="e">
        <f>Content!C6+"XSP!;H"</f>
        <v>#VALUE!</v>
      </c>
      <c r="AO8" t="e">
        <f>Content!D6+"XSP!;I"</f>
        <v>#VALUE!</v>
      </c>
      <c r="AP8" t="e">
        <f>Content!S6+"XSP!;J"</f>
        <v>#VALUE!</v>
      </c>
      <c r="AQ8" t="e">
        <f>Content!T6+"XSP!;K"</f>
        <v>#VALUE!</v>
      </c>
      <c r="AR8" t="e">
        <f>Content!U6+"XSP!;L"</f>
        <v>#VALUE!</v>
      </c>
      <c r="AS8" t="e">
        <f>Content!V6+"XSP!;M"</f>
        <v>#VALUE!</v>
      </c>
      <c r="AT8" t="e">
        <f>Content!W6+"XSP!;N"</f>
        <v>#VALUE!</v>
      </c>
      <c r="AU8" t="e">
        <f>Content!X6+"XSP!;O"</f>
        <v>#VALUE!</v>
      </c>
      <c r="AV8" t="e">
        <f>Content!Y6+"XSP!;P"</f>
        <v>#VALUE!</v>
      </c>
      <c r="AW8" t="e">
        <f>Content!Z6+"XSP!;Q"</f>
        <v>#VALUE!</v>
      </c>
      <c r="AX8" t="e">
        <f>Content!AA6+"XSP!;R"</f>
        <v>#VALUE!</v>
      </c>
      <c r="AY8" t="e">
        <f>Content!AB6+"XSP!;S"</f>
        <v>#VALUE!</v>
      </c>
      <c r="AZ8" t="e">
        <f>Content!AC6+"XSP!;T"</f>
        <v>#VALUE!</v>
      </c>
      <c r="BA8" t="e">
        <f>Content!AD6+"XSP!;U"</f>
        <v>#VALUE!</v>
      </c>
      <c r="BB8" t="e">
        <f>Content!A7+"XSP!;V"</f>
        <v>#VALUE!</v>
      </c>
      <c r="BC8" t="e">
        <f>Content!B7+"XSP!;W"</f>
        <v>#VALUE!</v>
      </c>
      <c r="BD8" t="e">
        <f>Content!C7+"XSP!;X"</f>
        <v>#VALUE!</v>
      </c>
      <c r="BE8" t="e">
        <f>Content!D7+"XSP!;Y"</f>
        <v>#VALUE!</v>
      </c>
      <c r="BF8" t="e">
        <f>Content!S7+"XSP!;Z"</f>
        <v>#VALUE!</v>
      </c>
      <c r="BG8" t="e">
        <f>Content!T7+"XSP!;["</f>
        <v>#VALUE!</v>
      </c>
      <c r="BH8" t="e">
        <f>Content!U7+"XSP!;\"</f>
        <v>#VALUE!</v>
      </c>
      <c r="BI8" t="e">
        <f>Content!V7+"XSP!;]"</f>
        <v>#VALUE!</v>
      </c>
      <c r="BJ8" t="e">
        <f>Content!W7+"XSP!;^"</f>
        <v>#VALUE!</v>
      </c>
      <c r="BK8" t="e">
        <f>Content!X7+"XSP!;_"</f>
        <v>#VALUE!</v>
      </c>
      <c r="BL8" t="e">
        <f>Content!Y7+"XSP!;`"</f>
        <v>#VALUE!</v>
      </c>
      <c r="BM8" t="e">
        <f>Content!Z7+"XSP!;a"</f>
        <v>#VALUE!</v>
      </c>
      <c r="BN8" t="e">
        <f>Content!AA7+"XSP!;b"</f>
        <v>#VALUE!</v>
      </c>
      <c r="BO8" t="e">
        <f>Content!AB7+"XSP!;c"</f>
        <v>#VALUE!</v>
      </c>
      <c r="BP8" t="e">
        <f>Content!AC7+"XSP!;d"</f>
        <v>#VALUE!</v>
      </c>
      <c r="BQ8" t="e">
        <f>Content!AD7+"XSP!;e"</f>
        <v>#VALUE!</v>
      </c>
      <c r="BR8" t="e">
        <f>Content!A8+"XSP!;f"</f>
        <v>#VALUE!</v>
      </c>
      <c r="BS8" t="e">
        <f>Content!B8+"XSP!;g"</f>
        <v>#VALUE!</v>
      </c>
      <c r="BT8" t="e">
        <f>Content!C8+"XSP!;h"</f>
        <v>#VALUE!</v>
      </c>
      <c r="BU8" t="e">
        <f>Content!D8+"XSP!;i"</f>
        <v>#VALUE!</v>
      </c>
      <c r="BV8" t="e">
        <f>Content!S8+"XSP!;j"</f>
        <v>#VALUE!</v>
      </c>
      <c r="BW8" t="e">
        <f>Content!T8+"XSP!;k"</f>
        <v>#VALUE!</v>
      </c>
      <c r="BX8" t="e">
        <f>Content!U8+"XSP!;l"</f>
        <v>#VALUE!</v>
      </c>
      <c r="BY8" t="e">
        <f>Content!V8+"XSP!;m"</f>
        <v>#VALUE!</v>
      </c>
      <c r="BZ8" t="e">
        <f>Content!W8+"XSP!;n"</f>
        <v>#VALUE!</v>
      </c>
      <c r="CA8" t="e">
        <f>Content!X8+"XSP!;o"</f>
        <v>#VALUE!</v>
      </c>
      <c r="CB8" t="e">
        <f>Content!Y8+"XSP!;p"</f>
        <v>#VALUE!</v>
      </c>
      <c r="CC8" t="e">
        <f>Content!Z8+"XSP!;q"</f>
        <v>#VALUE!</v>
      </c>
      <c r="CD8" t="e">
        <f>Content!AA8+"XSP!;r"</f>
        <v>#VALUE!</v>
      </c>
      <c r="CE8" t="e">
        <f>Content!AB8+"XSP!;s"</f>
        <v>#VALUE!</v>
      </c>
      <c r="CF8" t="e">
        <f>Content!AC8+"XSP!;t"</f>
        <v>#VALUE!</v>
      </c>
      <c r="CG8" t="e">
        <f>Content!AD8+"XSP!;u"</f>
        <v>#VALUE!</v>
      </c>
      <c r="CH8" t="e">
        <f>Content!A9+"XSP!;v"</f>
        <v>#VALUE!</v>
      </c>
      <c r="CI8" t="e">
        <f>Content!B9+"XSP!;w"</f>
        <v>#VALUE!</v>
      </c>
      <c r="CJ8" t="e">
        <f>Content!C9+"XSP!;x"</f>
        <v>#VALUE!</v>
      </c>
      <c r="CK8" t="e">
        <f>Content!D9+"XSP!;y"</f>
        <v>#VALUE!</v>
      </c>
      <c r="CL8" t="e">
        <f>Content!S9+"XSP!;z"</f>
        <v>#VALUE!</v>
      </c>
      <c r="CM8" t="e">
        <f>Content!T9+"XSP!;{"</f>
        <v>#VALUE!</v>
      </c>
      <c r="CN8" t="e">
        <f>Content!U9+"XSP!;|"</f>
        <v>#VALUE!</v>
      </c>
      <c r="CO8" t="e">
        <f>Content!V9+"XSP!;}"</f>
        <v>#VALUE!</v>
      </c>
      <c r="CP8" t="e">
        <f>Content!W9+"XSP!;~"</f>
        <v>#VALUE!</v>
      </c>
      <c r="CQ8" t="e">
        <f>Content!X9+"XSP!&lt;#"</f>
        <v>#VALUE!</v>
      </c>
      <c r="CR8" t="e">
        <f>Content!Y9+"XSP!&lt;$"</f>
        <v>#VALUE!</v>
      </c>
      <c r="CS8" t="e">
        <f>Content!Z9+"XSP!&lt;%"</f>
        <v>#VALUE!</v>
      </c>
      <c r="CT8" t="e">
        <f>Content!AA9+"XSP!&lt;&amp;"</f>
        <v>#VALUE!</v>
      </c>
      <c r="CU8" t="e">
        <f>Content!AB9+"XSP!&lt;'"</f>
        <v>#VALUE!</v>
      </c>
      <c r="CV8" t="e">
        <f>Content!AC9+"XSP!&lt;("</f>
        <v>#VALUE!</v>
      </c>
      <c r="CW8" t="e">
        <f>Content!AD9+"XSP!&lt;)"</f>
        <v>#VALUE!</v>
      </c>
      <c r="CX8" t="e">
        <f>Content!A10+"XSP!&lt;."</f>
        <v>#VALUE!</v>
      </c>
      <c r="CY8" t="e">
        <f>Content!B10+"XSP!&lt;/"</f>
        <v>#VALUE!</v>
      </c>
      <c r="CZ8" t="e">
        <f>Content!C10+"XSP!&lt;0"</f>
        <v>#VALUE!</v>
      </c>
      <c r="DA8" t="e">
        <f>Content!D10+"XSP!&lt;1"</f>
        <v>#VALUE!</v>
      </c>
      <c r="DB8" t="e">
        <f>Content!S10+"XSP!&lt;2"</f>
        <v>#VALUE!</v>
      </c>
      <c r="DC8" t="e">
        <f>Content!T10+"XSP!&lt;3"</f>
        <v>#VALUE!</v>
      </c>
      <c r="DD8" t="e">
        <f>Content!U10+"XSP!&lt;4"</f>
        <v>#VALUE!</v>
      </c>
      <c r="DE8" t="e">
        <f>Content!V10+"XSP!&lt;5"</f>
        <v>#VALUE!</v>
      </c>
      <c r="DF8" t="e">
        <f>Content!W10+"XSP!&lt;6"</f>
        <v>#VALUE!</v>
      </c>
      <c r="DG8" t="e">
        <f>Content!X10+"XSP!&lt;7"</f>
        <v>#VALUE!</v>
      </c>
      <c r="DH8" t="e">
        <f>Content!Y10+"XSP!&lt;8"</f>
        <v>#VALUE!</v>
      </c>
      <c r="DI8" t="e">
        <f>Content!Z10+"XSP!&lt;9"</f>
        <v>#VALUE!</v>
      </c>
      <c r="DJ8" t="e">
        <f>Content!AA10+"XSP!&lt;:"</f>
        <v>#VALUE!</v>
      </c>
      <c r="DK8" t="e">
        <f>Content!AB10+"XSP!&lt;;"</f>
        <v>#VALUE!</v>
      </c>
      <c r="DL8" t="e">
        <f>Content!AC10+"XSP!&lt;&lt;"</f>
        <v>#VALUE!</v>
      </c>
      <c r="DM8" t="e">
        <f>Content!AD10+"XSP!&lt;="</f>
        <v>#VALUE!</v>
      </c>
      <c r="DN8" t="e">
        <f>Content!A11+"XSP!&lt;&gt;"</f>
        <v>#VALUE!</v>
      </c>
      <c r="DO8" t="e">
        <f>Content!B11+"XSP!&lt;?"</f>
        <v>#VALUE!</v>
      </c>
      <c r="DP8" t="e">
        <f>Content!C11+"XSP!&lt;@"</f>
        <v>#VALUE!</v>
      </c>
      <c r="DQ8" t="e">
        <f>Content!D11+"XSP!&lt;A"</f>
        <v>#VALUE!</v>
      </c>
      <c r="DR8" t="e">
        <f>Content!S11+"XSP!&lt;B"</f>
        <v>#VALUE!</v>
      </c>
      <c r="DS8" t="e">
        <f>Content!T11+"XSP!&lt;C"</f>
        <v>#VALUE!</v>
      </c>
      <c r="DT8" t="e">
        <f>Content!U11+"XSP!&lt;D"</f>
        <v>#VALUE!</v>
      </c>
      <c r="DU8" t="e">
        <f>Content!V11+"XSP!&lt;E"</f>
        <v>#VALUE!</v>
      </c>
      <c r="DV8" t="e">
        <f>Content!W11+"XSP!&lt;F"</f>
        <v>#VALUE!</v>
      </c>
      <c r="DW8" t="e">
        <f>Content!X11+"XSP!&lt;G"</f>
        <v>#VALUE!</v>
      </c>
      <c r="DX8" t="e">
        <f>Content!Y11+"XSP!&lt;H"</f>
        <v>#VALUE!</v>
      </c>
      <c r="DY8" t="e">
        <f>Content!Z11+"XSP!&lt;I"</f>
        <v>#VALUE!</v>
      </c>
      <c r="DZ8" t="e">
        <f>Content!AA11+"XSP!&lt;J"</f>
        <v>#VALUE!</v>
      </c>
      <c r="EA8" t="e">
        <f>Content!AB11+"XSP!&lt;K"</f>
        <v>#VALUE!</v>
      </c>
      <c r="EB8" t="e">
        <f>Content!AC11+"XSP!&lt;L"</f>
        <v>#VALUE!</v>
      </c>
      <c r="EC8" t="e">
        <f>Content!AD11+"XSP!&lt;M"</f>
        <v>#VALUE!</v>
      </c>
      <c r="ED8" t="e">
        <f>Content!A12+"XSP!&lt;N"</f>
        <v>#VALUE!</v>
      </c>
      <c r="EE8" t="e">
        <f>Content!B12+"XSP!&lt;O"</f>
        <v>#VALUE!</v>
      </c>
      <c r="EF8" t="e">
        <f>Content!C12+"XSP!&lt;P"</f>
        <v>#VALUE!</v>
      </c>
      <c r="EG8" t="e">
        <f>Content!D12+"XSP!&lt;Q"</f>
        <v>#VALUE!</v>
      </c>
      <c r="EH8" t="e">
        <f>Content!S12+"XSP!&lt;R"</f>
        <v>#VALUE!</v>
      </c>
      <c r="EI8" t="e">
        <f>Content!T12+"XSP!&lt;S"</f>
        <v>#VALUE!</v>
      </c>
      <c r="EJ8" t="e">
        <f>Content!U12+"XSP!&lt;T"</f>
        <v>#VALUE!</v>
      </c>
      <c r="EK8" t="e">
        <f>Content!V12+"XSP!&lt;U"</f>
        <v>#VALUE!</v>
      </c>
      <c r="EL8" t="e">
        <f>Content!W12+"XSP!&lt;V"</f>
        <v>#VALUE!</v>
      </c>
      <c r="EM8" t="e">
        <f>Content!X12+"XSP!&lt;W"</f>
        <v>#VALUE!</v>
      </c>
      <c r="EN8" t="e">
        <f>Content!Y12+"XSP!&lt;X"</f>
        <v>#VALUE!</v>
      </c>
      <c r="EO8" t="e">
        <f>Content!Z12+"XSP!&lt;Y"</f>
        <v>#VALUE!</v>
      </c>
      <c r="EP8" t="e">
        <f>Content!AA12+"XSP!&lt;Z"</f>
        <v>#VALUE!</v>
      </c>
      <c r="EQ8" t="e">
        <f>Content!AB12+"XSP!&lt;["</f>
        <v>#VALUE!</v>
      </c>
      <c r="ER8" t="e">
        <f>Content!AC12+"XSP!&lt;\"</f>
        <v>#VALUE!</v>
      </c>
      <c r="ES8" t="e">
        <f>Content!AD12+"XSP!&lt;]"</f>
        <v>#VALUE!</v>
      </c>
      <c r="ET8" t="e">
        <f>Content!A13+"XSP!&lt;^"</f>
        <v>#VALUE!</v>
      </c>
      <c r="EU8" t="e">
        <f>Content!B13+"XSP!&lt;_"</f>
        <v>#VALUE!</v>
      </c>
      <c r="EV8" t="e">
        <f>Content!C13+"XSP!&lt;`"</f>
        <v>#VALUE!</v>
      </c>
      <c r="EW8" t="e">
        <f>Content!D13+"XSP!&lt;a"</f>
        <v>#VALUE!</v>
      </c>
      <c r="EX8" t="e">
        <f>Content!S13+"XSP!&lt;b"</f>
        <v>#VALUE!</v>
      </c>
      <c r="EY8" t="e">
        <f>Content!T13+"XSP!&lt;c"</f>
        <v>#VALUE!</v>
      </c>
      <c r="EZ8" t="e">
        <f>Content!U13+"XSP!&lt;d"</f>
        <v>#VALUE!</v>
      </c>
      <c r="FA8" t="e">
        <f>Content!V13+"XSP!&lt;e"</f>
        <v>#VALUE!</v>
      </c>
      <c r="FB8" t="e">
        <f>Content!W13+"XSP!&lt;f"</f>
        <v>#VALUE!</v>
      </c>
      <c r="FC8" t="e">
        <f>Content!X13+"XSP!&lt;g"</f>
        <v>#VALUE!</v>
      </c>
      <c r="FD8" t="e">
        <f>Content!Y13+"XSP!&lt;h"</f>
        <v>#VALUE!</v>
      </c>
      <c r="FE8" t="e">
        <f>Content!Z13+"XSP!&lt;i"</f>
        <v>#VALUE!</v>
      </c>
      <c r="FF8" t="e">
        <f>Content!AA13+"XSP!&lt;j"</f>
        <v>#VALUE!</v>
      </c>
      <c r="FG8" t="e">
        <f>Content!AB13+"XSP!&lt;k"</f>
        <v>#VALUE!</v>
      </c>
      <c r="FH8" t="e">
        <f>Content!AC13+"XSP!&lt;l"</f>
        <v>#VALUE!</v>
      </c>
      <c r="FI8" t="e">
        <f>Content!AD13+"XSP!&lt;m"</f>
        <v>#VALUE!</v>
      </c>
      <c r="FJ8" t="e">
        <f>Content!A14+"XSP!&lt;n"</f>
        <v>#VALUE!</v>
      </c>
      <c r="FK8" t="e">
        <f>Content!B14+"XSP!&lt;o"</f>
        <v>#VALUE!</v>
      </c>
      <c r="FL8" t="e">
        <f>Content!C14+"XSP!&lt;p"</f>
        <v>#VALUE!</v>
      </c>
      <c r="FM8" t="e">
        <f>Content!D14+"XSP!&lt;q"</f>
        <v>#VALUE!</v>
      </c>
      <c r="FN8" t="e">
        <f>Content!S14+"XSP!&lt;r"</f>
        <v>#VALUE!</v>
      </c>
      <c r="FO8" t="e">
        <f>Content!T14+"XSP!&lt;s"</f>
        <v>#VALUE!</v>
      </c>
      <c r="FP8" t="e">
        <f>Content!U14+"XSP!&lt;t"</f>
        <v>#VALUE!</v>
      </c>
      <c r="FQ8" t="e">
        <f>Content!V14+"XSP!&lt;u"</f>
        <v>#VALUE!</v>
      </c>
      <c r="FR8" t="e">
        <f>Content!W14+"XSP!&lt;v"</f>
        <v>#VALUE!</v>
      </c>
      <c r="FS8" t="e">
        <f>Content!X14+"XSP!&lt;w"</f>
        <v>#VALUE!</v>
      </c>
      <c r="FT8" t="e">
        <f>Content!Y14+"XSP!&lt;x"</f>
        <v>#VALUE!</v>
      </c>
      <c r="FU8" t="e">
        <f>Content!Z14+"XSP!&lt;y"</f>
        <v>#VALUE!</v>
      </c>
      <c r="FV8" t="e">
        <f>Content!AA14+"XSP!&lt;z"</f>
        <v>#VALUE!</v>
      </c>
      <c r="FW8" t="e">
        <f>Content!AB14+"XSP!&lt;{"</f>
        <v>#VALUE!</v>
      </c>
      <c r="FX8" t="e">
        <f>Content!AC14+"XSP!&lt;|"</f>
        <v>#VALUE!</v>
      </c>
      <c r="FY8" t="e">
        <f>Content!AD14+"XSP!&lt;}"</f>
        <v>#VALUE!</v>
      </c>
      <c r="FZ8" t="e">
        <f>Content!A15+"XSP!&lt;~"</f>
        <v>#VALUE!</v>
      </c>
      <c r="GA8" t="e">
        <f>Content!B15+"XSP!=#"</f>
        <v>#VALUE!</v>
      </c>
      <c r="GB8" t="e">
        <f>Content!C15+"XSP!=$"</f>
        <v>#VALUE!</v>
      </c>
      <c r="GC8" t="e">
        <f>Content!D15+"XSP!=%"</f>
        <v>#VALUE!</v>
      </c>
      <c r="GD8" t="e">
        <f>Content!S15+"XSP!=&amp;"</f>
        <v>#VALUE!</v>
      </c>
      <c r="GE8" t="e">
        <f>Content!T15+"XSP!='"</f>
        <v>#VALUE!</v>
      </c>
      <c r="GF8" t="e">
        <f>Content!U15+"XSP!=("</f>
        <v>#VALUE!</v>
      </c>
      <c r="GG8" t="e">
        <f>Content!V15+"XSP!=)"</f>
        <v>#VALUE!</v>
      </c>
      <c r="GH8" t="e">
        <f>Content!W15+"XSP!=."</f>
        <v>#VALUE!</v>
      </c>
      <c r="GI8" t="e">
        <f>Content!X15+"XSP!=/"</f>
        <v>#VALUE!</v>
      </c>
      <c r="GJ8" t="e">
        <f>Content!Y15+"XSP!=0"</f>
        <v>#VALUE!</v>
      </c>
      <c r="GK8" t="e">
        <f>Content!Z15+"XSP!=1"</f>
        <v>#VALUE!</v>
      </c>
      <c r="GL8" t="e">
        <f>Content!AA15+"XSP!=2"</f>
        <v>#VALUE!</v>
      </c>
      <c r="GM8" t="e">
        <f>Content!AB15+"XSP!=3"</f>
        <v>#VALUE!</v>
      </c>
      <c r="GN8" t="e">
        <f>Content!AC15+"XSP!=4"</f>
        <v>#VALUE!</v>
      </c>
      <c r="GO8" t="e">
        <f>Content!AD15+"XSP!=5"</f>
        <v>#VALUE!</v>
      </c>
      <c r="GP8" t="e">
        <f>Content!A16+"XSP!=6"</f>
        <v>#VALUE!</v>
      </c>
      <c r="GQ8" t="e">
        <f>Content!B16+"XSP!=7"</f>
        <v>#VALUE!</v>
      </c>
      <c r="GR8" t="e">
        <f>Content!C16+"XSP!=8"</f>
        <v>#VALUE!</v>
      </c>
      <c r="GS8" t="e">
        <f>Content!D16+"XSP!=9"</f>
        <v>#VALUE!</v>
      </c>
      <c r="GT8" t="e">
        <f>Content!S16+"XSP!=:"</f>
        <v>#VALUE!</v>
      </c>
      <c r="GU8" t="e">
        <f>Content!T16+"XSP!=;"</f>
        <v>#VALUE!</v>
      </c>
      <c r="GV8" t="e">
        <f>Content!U16+"XSP!=&lt;"</f>
        <v>#VALUE!</v>
      </c>
      <c r="GW8" t="e">
        <f>Content!V16+"XSP!=="</f>
        <v>#VALUE!</v>
      </c>
      <c r="GX8" t="e">
        <f>Content!W16+"XSP!=&gt;"</f>
        <v>#VALUE!</v>
      </c>
      <c r="GY8" t="e">
        <f>Content!X16+"XSP!=?"</f>
        <v>#VALUE!</v>
      </c>
      <c r="GZ8" t="e">
        <f>Content!Y16+"XSP!=@"</f>
        <v>#VALUE!</v>
      </c>
      <c r="HA8" t="e">
        <f>Content!Z16+"XSP!=A"</f>
        <v>#VALUE!</v>
      </c>
      <c r="HB8" t="e">
        <f>Content!AA16+"XSP!=B"</f>
        <v>#VALUE!</v>
      </c>
      <c r="HC8" t="e">
        <f>Content!AB16+"XSP!=C"</f>
        <v>#VALUE!</v>
      </c>
      <c r="HD8" t="e">
        <f>Content!AC16+"XSP!=D"</f>
        <v>#VALUE!</v>
      </c>
      <c r="HE8" t="e">
        <f>Content!AD16+"XSP!=E"</f>
        <v>#VALUE!</v>
      </c>
      <c r="HF8" t="e">
        <f>Content!S17+"XSP!=F"</f>
        <v>#VALUE!</v>
      </c>
      <c r="HG8" t="e">
        <f>Content!T17+"XSP!=G"</f>
        <v>#VALUE!</v>
      </c>
      <c r="HH8" t="e">
        <f>Content!U17+"XSP!=H"</f>
        <v>#VALUE!</v>
      </c>
      <c r="HI8" t="e">
        <f>Content!V17+"XSP!=I"</f>
        <v>#VALUE!</v>
      </c>
      <c r="HJ8" t="e">
        <f>Content!W17+"XSP!=J"</f>
        <v>#VALUE!</v>
      </c>
      <c r="HK8" t="e">
        <f>Content!X17+"XSP!=K"</f>
        <v>#VALUE!</v>
      </c>
      <c r="HL8" t="e">
        <f>Content!Y17+"XSP!=L"</f>
        <v>#VALUE!</v>
      </c>
      <c r="HM8" t="e">
        <f>Content!Z17+"XSP!=M"</f>
        <v>#VALUE!</v>
      </c>
      <c r="HN8" t="e">
        <f>Content!AA17+"XSP!=N"</f>
        <v>#VALUE!</v>
      </c>
      <c r="HO8" t="e">
        <f>Content!AB17+"XSP!=O"</f>
        <v>#VALUE!</v>
      </c>
      <c r="HP8" t="e">
        <f>Content!AC17+"XSP!=P"</f>
        <v>#VALUE!</v>
      </c>
      <c r="HQ8" t="e">
        <f>Content!AD17+"XSP!=Q"</f>
        <v>#VALUE!</v>
      </c>
      <c r="HR8" t="e">
        <f>Content!A18+"XSP!=R"</f>
        <v>#VALUE!</v>
      </c>
      <c r="HS8" t="e">
        <f>Content!B18+"XSP!=S"</f>
        <v>#VALUE!</v>
      </c>
      <c r="HT8" t="e">
        <f>Content!C18+"XSP!=T"</f>
        <v>#VALUE!</v>
      </c>
      <c r="HU8" t="e">
        <f>Content!D18+"XSP!=U"</f>
        <v>#VALUE!</v>
      </c>
      <c r="HV8" t="e">
        <f>Content!S18+"XSP!=V"</f>
        <v>#VALUE!</v>
      </c>
      <c r="HW8" t="e">
        <f>Content!T18+"XSP!=W"</f>
        <v>#VALUE!</v>
      </c>
      <c r="HX8" t="e">
        <f>Content!U18+"XSP!=X"</f>
        <v>#VALUE!</v>
      </c>
      <c r="HY8" t="e">
        <f>Content!V18+"XSP!=Y"</f>
        <v>#VALUE!</v>
      </c>
      <c r="HZ8" t="e">
        <f>Content!W18+"XSP!=Z"</f>
        <v>#VALUE!</v>
      </c>
      <c r="IA8" t="e">
        <f>Content!X18+"XSP!=["</f>
        <v>#VALUE!</v>
      </c>
      <c r="IB8" t="e">
        <f>Content!Y18+"XSP!=\"</f>
        <v>#VALUE!</v>
      </c>
      <c r="IC8" t="e">
        <f>Content!Z18+"XSP!=]"</f>
        <v>#VALUE!</v>
      </c>
      <c r="ID8" t="e">
        <f>Content!AA18+"XSP!=^"</f>
        <v>#VALUE!</v>
      </c>
      <c r="IE8" t="e">
        <f>Content!AB18+"XSP!=_"</f>
        <v>#VALUE!</v>
      </c>
      <c r="IF8" t="e">
        <f>Content!AC18+"XSP!=`"</f>
        <v>#VALUE!</v>
      </c>
      <c r="IG8" t="e">
        <f>Content!AD18+"XSP!=a"</f>
        <v>#VALUE!</v>
      </c>
      <c r="IH8" t="e">
        <f>Content!A19+"XSP!=b"</f>
        <v>#VALUE!</v>
      </c>
      <c r="II8" t="e">
        <f>Content!B19+"XSP!=c"</f>
        <v>#VALUE!</v>
      </c>
      <c r="IJ8" t="e">
        <f>Content!C19+"XSP!=d"</f>
        <v>#VALUE!</v>
      </c>
      <c r="IK8" t="e">
        <f>Content!D19+"XSP!=e"</f>
        <v>#VALUE!</v>
      </c>
      <c r="IL8" t="e">
        <f>Content!S19+"XSP!=f"</f>
        <v>#VALUE!</v>
      </c>
      <c r="IM8" t="e">
        <f>Content!T19+"XSP!=g"</f>
        <v>#VALUE!</v>
      </c>
      <c r="IN8" t="e">
        <f>Content!U19+"XSP!=h"</f>
        <v>#VALUE!</v>
      </c>
      <c r="IO8" t="e">
        <f>Content!V19+"XSP!=i"</f>
        <v>#VALUE!</v>
      </c>
      <c r="IP8" t="e">
        <f>Content!W19+"XSP!=j"</f>
        <v>#VALUE!</v>
      </c>
      <c r="IQ8" t="e">
        <f>Content!X19+"XSP!=k"</f>
        <v>#VALUE!</v>
      </c>
      <c r="IR8" t="e">
        <f>Content!Y19+"XSP!=l"</f>
        <v>#VALUE!</v>
      </c>
      <c r="IS8" t="e">
        <f>Content!Z19+"XSP!=m"</f>
        <v>#VALUE!</v>
      </c>
      <c r="IT8" t="e">
        <f>Content!AA19+"XSP!=n"</f>
        <v>#VALUE!</v>
      </c>
      <c r="IU8" t="e">
        <f>Content!AB19+"XSP!=o"</f>
        <v>#VALUE!</v>
      </c>
      <c r="IV8" t="e">
        <f>Content!AC19+"XSP!=p"</f>
        <v>#VALUE!</v>
      </c>
    </row>
    <row r="9" spans="1:256" x14ac:dyDescent="0.25">
      <c r="F9" t="e">
        <f>Content!AD19+"XSP!=q"</f>
        <v>#VALUE!</v>
      </c>
      <c r="G9" t="e">
        <f>Content!A20+"XSP!=r"</f>
        <v>#VALUE!</v>
      </c>
      <c r="H9" t="e">
        <f>Content!B20+"XSP!=s"</f>
        <v>#VALUE!</v>
      </c>
      <c r="I9" t="e">
        <f>Content!C20+"XSP!=t"</f>
        <v>#VALUE!</v>
      </c>
      <c r="J9" t="e">
        <f>Content!D20+"XSP!=u"</f>
        <v>#VALUE!</v>
      </c>
      <c r="K9" t="e">
        <f>Content!S20+"XSP!=v"</f>
        <v>#VALUE!</v>
      </c>
      <c r="L9" t="e">
        <f>Content!T20+"XSP!=w"</f>
        <v>#VALUE!</v>
      </c>
      <c r="M9" t="e">
        <f>Content!U20+"XSP!=x"</f>
        <v>#VALUE!</v>
      </c>
      <c r="N9" t="e">
        <f>Content!V20+"XSP!=y"</f>
        <v>#VALUE!</v>
      </c>
      <c r="O9" t="e">
        <f>Content!W20+"XSP!=z"</f>
        <v>#VALUE!</v>
      </c>
      <c r="P9" t="e">
        <f>Content!X20+"XSP!={"</f>
        <v>#VALUE!</v>
      </c>
      <c r="Q9" t="e">
        <f>Content!Y20+"XSP!=|"</f>
        <v>#VALUE!</v>
      </c>
      <c r="R9" t="e">
        <f>Content!Z20+"XSP!=}"</f>
        <v>#VALUE!</v>
      </c>
      <c r="S9" t="e">
        <f>Content!AA20+"XSP!=~"</f>
        <v>#VALUE!</v>
      </c>
      <c r="T9" t="e">
        <f>Content!AB20+"XSP!&gt;#"</f>
        <v>#VALUE!</v>
      </c>
      <c r="U9" t="e">
        <f>Content!AC20+"XSP!&gt;$"</f>
        <v>#VALUE!</v>
      </c>
      <c r="V9" t="e">
        <f>Content!AD20+"XSP!&gt;%"</f>
        <v>#VALUE!</v>
      </c>
      <c r="W9" t="e">
        <f>Content!A21+"XSP!&gt;&amp;"</f>
        <v>#VALUE!</v>
      </c>
      <c r="X9" t="e">
        <f>Content!B21+"XSP!&gt;'"</f>
        <v>#VALUE!</v>
      </c>
      <c r="Y9" s="172" t="e">
        <f>Content!C21+"XSP!&gt;("</f>
        <v>#VALUE!</v>
      </c>
      <c r="Z9" t="e">
        <f>Content!D21+"XSP!&gt;)"</f>
        <v>#VALUE!</v>
      </c>
      <c r="AA9" t="e">
        <f>Content!S21+"XSP!&gt;."</f>
        <v>#VALUE!</v>
      </c>
      <c r="AB9" t="e">
        <f>Content!T21+"XSP!&gt;/"</f>
        <v>#VALUE!</v>
      </c>
      <c r="AC9" t="e">
        <f>Content!U21+"XSP!&gt;0"</f>
        <v>#VALUE!</v>
      </c>
      <c r="AD9" t="e">
        <f>Content!V21+"XSP!&gt;1"</f>
        <v>#VALUE!</v>
      </c>
      <c r="AE9" t="e">
        <f>Content!W21+"XSP!&gt;2"</f>
        <v>#VALUE!</v>
      </c>
      <c r="AF9" t="e">
        <f>Content!X21+"XSP!&gt;3"</f>
        <v>#VALUE!</v>
      </c>
      <c r="AG9" t="e">
        <f>Content!Y21+"XSP!&gt;4"</f>
        <v>#VALUE!</v>
      </c>
      <c r="AH9" t="e">
        <f>Content!Z21+"XSP!&gt;5"</f>
        <v>#VALUE!</v>
      </c>
      <c r="AI9" t="e">
        <f>Content!AA21+"XSP!&gt;6"</f>
        <v>#VALUE!</v>
      </c>
      <c r="AJ9" t="e">
        <f>Content!AB21+"XSP!&gt;7"</f>
        <v>#VALUE!</v>
      </c>
      <c r="AK9" t="e">
        <f>Content!AC21+"XSP!&gt;8"</f>
        <v>#VALUE!</v>
      </c>
      <c r="AL9" t="e">
        <f>Content!AD21+"XSP!&gt;9"</f>
        <v>#VALUE!</v>
      </c>
      <c r="AM9" t="e">
        <f>Content!A22+"XSP!&gt;:"</f>
        <v>#VALUE!</v>
      </c>
      <c r="AN9" t="e">
        <f>Content!B22+"XSP!&gt;;"</f>
        <v>#VALUE!</v>
      </c>
      <c r="AO9" s="172" t="e">
        <f>Content!C22+"XSP!&gt;&lt;"</f>
        <v>#VALUE!</v>
      </c>
      <c r="AP9" t="e">
        <f>Content!D22+"XSP!&gt;="</f>
        <v>#VALUE!</v>
      </c>
      <c r="AQ9" t="e">
        <f>Content!S22+"XSP!&gt;&gt;"</f>
        <v>#VALUE!</v>
      </c>
      <c r="AR9" t="e">
        <f>Content!T22+"XSP!&gt;?"</f>
        <v>#VALUE!</v>
      </c>
      <c r="AS9" t="e">
        <f>Content!U22+"XSP!&gt;@"</f>
        <v>#VALUE!</v>
      </c>
      <c r="AT9" t="e">
        <f>Content!V22+"XSP!&gt;A"</f>
        <v>#VALUE!</v>
      </c>
      <c r="AU9" t="e">
        <f>Content!W22+"XSP!&gt;B"</f>
        <v>#VALUE!</v>
      </c>
      <c r="AV9" t="e">
        <f>Content!X22+"XSP!&gt;C"</f>
        <v>#VALUE!</v>
      </c>
      <c r="AW9" t="e">
        <f>Content!Y22+"XSP!&gt;D"</f>
        <v>#VALUE!</v>
      </c>
      <c r="AX9" t="e">
        <f>Content!Z22+"XSP!&gt;E"</f>
        <v>#VALUE!</v>
      </c>
      <c r="AY9" t="e">
        <f>Content!AA22+"XSP!&gt;F"</f>
        <v>#VALUE!</v>
      </c>
      <c r="AZ9" t="e">
        <f>Content!AB22+"XSP!&gt;G"</f>
        <v>#VALUE!</v>
      </c>
      <c r="BA9" t="e">
        <f>Content!AC22+"XSP!&gt;H"</f>
        <v>#VALUE!</v>
      </c>
      <c r="BB9" t="e">
        <f>Content!AD22+"XSP!&gt;I"</f>
        <v>#VALUE!</v>
      </c>
      <c r="BC9" t="e">
        <f>Content!A23+"XSP!&gt;J"</f>
        <v>#VALUE!</v>
      </c>
      <c r="BD9" t="e">
        <f>Content!B23+"XSP!&gt;K"</f>
        <v>#VALUE!</v>
      </c>
      <c r="BE9" s="172" t="e">
        <f>Content!C23+"XSP!&gt;L"</f>
        <v>#VALUE!</v>
      </c>
      <c r="BF9" t="e">
        <f>Content!D23+"XSP!&gt;M"</f>
        <v>#VALUE!</v>
      </c>
      <c r="BG9" t="e">
        <f>Content!S23+"XSP!&gt;N"</f>
        <v>#VALUE!</v>
      </c>
      <c r="BH9" t="e">
        <f>Content!T23+"XSP!&gt;O"</f>
        <v>#VALUE!</v>
      </c>
      <c r="BI9" t="e">
        <f>Content!U23+"XSP!&gt;P"</f>
        <v>#VALUE!</v>
      </c>
      <c r="BJ9" t="e">
        <f>Content!V23+"XSP!&gt;Q"</f>
        <v>#VALUE!</v>
      </c>
      <c r="BK9" t="e">
        <f>Content!W23+"XSP!&gt;R"</f>
        <v>#VALUE!</v>
      </c>
      <c r="BL9" t="e">
        <f>Content!X23+"XSP!&gt;S"</f>
        <v>#VALUE!</v>
      </c>
      <c r="BM9" t="e">
        <f>Content!Y23+"XSP!&gt;T"</f>
        <v>#VALUE!</v>
      </c>
      <c r="BN9" t="e">
        <f>Content!Z23+"XSP!&gt;U"</f>
        <v>#VALUE!</v>
      </c>
      <c r="BO9" t="e">
        <f>Content!AA23+"XSP!&gt;V"</f>
        <v>#VALUE!</v>
      </c>
      <c r="BP9" t="e">
        <f>Content!AB23+"XSP!&gt;W"</f>
        <v>#VALUE!</v>
      </c>
      <c r="BQ9" t="e">
        <f>Content!AC23+"XSP!&gt;X"</f>
        <v>#VALUE!</v>
      </c>
      <c r="BR9" t="e">
        <f>Content!AD23+"XSP!&gt;Y"</f>
        <v>#VALUE!</v>
      </c>
      <c r="BS9" t="e">
        <f>Content!A24+"XSP!&gt;Z"</f>
        <v>#VALUE!</v>
      </c>
      <c r="BT9" t="e">
        <f>Content!B24+"XSP!&gt;["</f>
        <v>#VALUE!</v>
      </c>
      <c r="BU9" s="172" t="e">
        <f>Content!C24+"XSP!&gt;\"</f>
        <v>#VALUE!</v>
      </c>
      <c r="BV9" t="e">
        <f>Content!D24+"XSP!&gt;]"</f>
        <v>#VALUE!</v>
      </c>
      <c r="BW9" t="e">
        <f>Content!S24+"XSP!&gt;^"</f>
        <v>#VALUE!</v>
      </c>
      <c r="BX9" t="e">
        <f>Content!T24+"XSP!&gt;_"</f>
        <v>#VALUE!</v>
      </c>
      <c r="BY9" t="e">
        <f>Content!U24+"XSP!&gt;`"</f>
        <v>#VALUE!</v>
      </c>
      <c r="BZ9" t="e">
        <f>Content!V24+"XSP!&gt;a"</f>
        <v>#VALUE!</v>
      </c>
      <c r="CA9" t="e">
        <f>Content!W24+"XSP!&gt;b"</f>
        <v>#VALUE!</v>
      </c>
      <c r="CB9" t="e">
        <f>Content!X24+"XSP!&gt;c"</f>
        <v>#VALUE!</v>
      </c>
      <c r="CC9" t="e">
        <f>Content!Y24+"XSP!&gt;d"</f>
        <v>#VALUE!</v>
      </c>
      <c r="CD9" t="e">
        <f>Content!Z24+"XSP!&gt;e"</f>
        <v>#VALUE!</v>
      </c>
      <c r="CE9" t="e">
        <f>Content!AA24+"XSP!&gt;f"</f>
        <v>#VALUE!</v>
      </c>
      <c r="CF9" t="e">
        <f>Content!AB24+"XSP!&gt;g"</f>
        <v>#VALUE!</v>
      </c>
      <c r="CG9" t="e">
        <f>Content!AC24+"XSP!&gt;h"</f>
        <v>#VALUE!</v>
      </c>
      <c r="CH9" t="e">
        <f>Content!AD24+"XSP!&gt;i"</f>
        <v>#VALUE!</v>
      </c>
      <c r="CI9" t="e">
        <f>Content!A25+"XSP!&gt;j"</f>
        <v>#VALUE!</v>
      </c>
      <c r="CJ9" t="e">
        <f>Content!B25+"XSP!&gt;k"</f>
        <v>#VALUE!</v>
      </c>
      <c r="CK9" s="172" t="e">
        <f>Content!C25+"XSP!&gt;l"</f>
        <v>#VALUE!</v>
      </c>
      <c r="CL9" t="e">
        <f>Content!D25+"XSP!&gt;m"</f>
        <v>#VALUE!</v>
      </c>
      <c r="CM9" t="e">
        <f>Content!S25+"XSP!&gt;n"</f>
        <v>#VALUE!</v>
      </c>
      <c r="CN9" t="e">
        <f>Content!T25+"XSP!&gt;o"</f>
        <v>#VALUE!</v>
      </c>
      <c r="CO9" t="e">
        <f>Content!U25+"XSP!&gt;p"</f>
        <v>#VALUE!</v>
      </c>
      <c r="CP9" t="e">
        <f>Content!V25+"XSP!&gt;q"</f>
        <v>#VALUE!</v>
      </c>
      <c r="CQ9" t="e">
        <f>Content!W25+"XSP!&gt;r"</f>
        <v>#VALUE!</v>
      </c>
      <c r="CR9" t="e">
        <f>Content!X25+"XSP!&gt;s"</f>
        <v>#VALUE!</v>
      </c>
      <c r="CS9" t="e">
        <f>Content!Y25+"XSP!&gt;t"</f>
        <v>#VALUE!</v>
      </c>
      <c r="CT9" t="e">
        <f>Content!Z25+"XSP!&gt;u"</f>
        <v>#VALUE!</v>
      </c>
      <c r="CU9" t="e">
        <f>Content!AA25+"XSP!&gt;v"</f>
        <v>#VALUE!</v>
      </c>
      <c r="CV9" t="e">
        <f>Content!AB25+"XSP!&gt;w"</f>
        <v>#VALUE!</v>
      </c>
      <c r="CW9" t="e">
        <f>Content!AC25+"XSP!&gt;x"</f>
        <v>#VALUE!</v>
      </c>
      <c r="CX9" t="e">
        <f>Content!AD25+"XSP!&gt;y"</f>
        <v>#VALUE!</v>
      </c>
      <c r="CY9" t="e">
        <f>Content!A26+"XSP!&gt;z"</f>
        <v>#VALUE!</v>
      </c>
      <c r="CZ9" t="e">
        <f>Content!B26+"XSP!&gt;{"</f>
        <v>#VALUE!</v>
      </c>
      <c r="DA9" s="172" t="e">
        <f>Content!C26+"XSP!&gt;|"</f>
        <v>#VALUE!</v>
      </c>
      <c r="DB9" t="e">
        <f>Content!D26+"XSP!&gt;}"</f>
        <v>#VALUE!</v>
      </c>
      <c r="DC9" t="e">
        <f>Content!S26+"XSP!&gt;~"</f>
        <v>#VALUE!</v>
      </c>
      <c r="DD9" t="e">
        <f>Content!T26+"XSP!?#"</f>
        <v>#VALUE!</v>
      </c>
      <c r="DE9" t="e">
        <f>Content!U26+"XSP!?$"</f>
        <v>#VALUE!</v>
      </c>
      <c r="DF9" t="e">
        <f>Content!V26+"XSP!?%"</f>
        <v>#VALUE!</v>
      </c>
      <c r="DG9" t="e">
        <f>Content!W26+"XSP!?&amp;"</f>
        <v>#VALUE!</v>
      </c>
      <c r="DH9" t="e">
        <f>Content!X26+"XSP!?'"</f>
        <v>#VALUE!</v>
      </c>
      <c r="DI9" t="e">
        <f>Content!Y26+"XSP!?("</f>
        <v>#VALUE!</v>
      </c>
      <c r="DJ9" t="e">
        <f>Content!Z26+"XSP!?)"</f>
        <v>#VALUE!</v>
      </c>
      <c r="DK9" t="e">
        <f>Content!AA26+"XSP!?."</f>
        <v>#VALUE!</v>
      </c>
      <c r="DL9" t="e">
        <f>Content!AB26+"XSP!?/"</f>
        <v>#VALUE!</v>
      </c>
      <c r="DM9" t="e">
        <f>Content!AC26+"XSP!?0"</f>
        <v>#VALUE!</v>
      </c>
      <c r="DN9" t="e">
        <f>Content!AD26+"XSP!?1"</f>
        <v>#VALUE!</v>
      </c>
      <c r="DO9" t="e">
        <f>Content!A27+"XSP!?2"</f>
        <v>#VALUE!</v>
      </c>
      <c r="DP9" t="e">
        <f>Content!B27+"XSP!?3"</f>
        <v>#VALUE!</v>
      </c>
      <c r="DQ9" s="172" t="e">
        <f>Content!C27+"XSP!?4"</f>
        <v>#VALUE!</v>
      </c>
      <c r="DR9" t="e">
        <f>Content!D27+"XSP!?5"</f>
        <v>#VALUE!</v>
      </c>
      <c r="DS9" t="e">
        <f>Content!S27+"XSP!?6"</f>
        <v>#VALUE!</v>
      </c>
      <c r="DT9" t="e">
        <f>Content!T27+"XSP!?7"</f>
        <v>#VALUE!</v>
      </c>
      <c r="DU9" t="e">
        <f>Content!U27+"XSP!?8"</f>
        <v>#VALUE!</v>
      </c>
      <c r="DV9" t="e">
        <f>Content!V27+"XSP!?9"</f>
        <v>#VALUE!</v>
      </c>
      <c r="DW9" t="e">
        <f>Content!W27+"XSP!?:"</f>
        <v>#VALUE!</v>
      </c>
      <c r="DX9" t="e">
        <f>Content!X27+"XSP!?;"</f>
        <v>#VALUE!</v>
      </c>
      <c r="DY9" t="e">
        <f>Content!Y27+"XSP!?&lt;"</f>
        <v>#VALUE!</v>
      </c>
      <c r="DZ9" t="e">
        <f>Content!Z27+"XSP!?="</f>
        <v>#VALUE!</v>
      </c>
      <c r="EA9" t="e">
        <f>Content!AA27+"XSP!?&gt;"</f>
        <v>#VALUE!</v>
      </c>
      <c r="EB9" t="e">
        <f>Content!AB27+"XSP!??"</f>
        <v>#VALUE!</v>
      </c>
      <c r="EC9" t="e">
        <f>Content!AC27+"XSP!?@"</f>
        <v>#VALUE!</v>
      </c>
      <c r="ED9" t="e">
        <f>Content!AD27+"XSP!?A"</f>
        <v>#VALUE!</v>
      </c>
      <c r="EE9" t="e">
        <f>Content!A28+"XSP!?B"</f>
        <v>#VALUE!</v>
      </c>
      <c r="EF9" t="e">
        <f>Content!B28+"XSP!?C"</f>
        <v>#VALUE!</v>
      </c>
      <c r="EG9" s="172" t="e">
        <f>Content!C28+"XSP!?D"</f>
        <v>#VALUE!</v>
      </c>
      <c r="EH9" t="e">
        <f>Content!D28+"XSP!?E"</f>
        <v>#VALUE!</v>
      </c>
      <c r="EI9" t="e">
        <f>Content!S28+"XSP!?F"</f>
        <v>#VALUE!</v>
      </c>
      <c r="EJ9" t="e">
        <f>Content!T28+"XSP!?G"</f>
        <v>#VALUE!</v>
      </c>
      <c r="EK9" t="e">
        <f>Content!U28+"XSP!?H"</f>
        <v>#VALUE!</v>
      </c>
      <c r="EL9" t="e">
        <f>Content!V28+"XSP!?I"</f>
        <v>#VALUE!</v>
      </c>
      <c r="EM9" t="e">
        <f>Content!W28+"XSP!?J"</f>
        <v>#VALUE!</v>
      </c>
      <c r="EN9" t="e">
        <f>Content!X28+"XSP!?K"</f>
        <v>#VALUE!</v>
      </c>
      <c r="EO9" t="e">
        <f>Content!Y28+"XSP!?L"</f>
        <v>#VALUE!</v>
      </c>
      <c r="EP9" t="e">
        <f>Content!Z28+"XSP!?M"</f>
        <v>#VALUE!</v>
      </c>
      <c r="EQ9" t="e">
        <f>Content!AA28+"XSP!?N"</f>
        <v>#VALUE!</v>
      </c>
      <c r="ER9" t="e">
        <f>Content!AB28+"XSP!?O"</f>
        <v>#VALUE!</v>
      </c>
      <c r="ES9" t="e">
        <f>Content!AC28+"XSP!?P"</f>
        <v>#VALUE!</v>
      </c>
      <c r="ET9" t="e">
        <f>Content!AD28+"XSP!?Q"</f>
        <v>#VALUE!</v>
      </c>
      <c r="EU9" t="e">
        <f>Content!A29+"XSP!?R"</f>
        <v>#VALUE!</v>
      </c>
      <c r="EV9" t="e">
        <f>Content!B29+"XSP!?S"</f>
        <v>#VALUE!</v>
      </c>
      <c r="EW9" s="172" t="e">
        <f>Content!C29+"XSP!?T"</f>
        <v>#VALUE!</v>
      </c>
      <c r="EX9" t="e">
        <f>Content!D29+"XSP!?U"</f>
        <v>#VALUE!</v>
      </c>
      <c r="EY9" t="e">
        <f>Content!S29+"XSP!?V"</f>
        <v>#VALUE!</v>
      </c>
      <c r="EZ9" t="e">
        <f>Content!T29+"XSP!?W"</f>
        <v>#VALUE!</v>
      </c>
      <c r="FA9" t="e">
        <f>Content!U29+"XSP!?X"</f>
        <v>#VALUE!</v>
      </c>
      <c r="FB9" t="e">
        <f>Content!V29+"XSP!?Y"</f>
        <v>#VALUE!</v>
      </c>
      <c r="FC9" t="e">
        <f>Content!W29+"XSP!?Z"</f>
        <v>#VALUE!</v>
      </c>
      <c r="FD9" t="e">
        <f>Content!X29+"XSP!?["</f>
        <v>#VALUE!</v>
      </c>
      <c r="FE9" t="e">
        <f>Content!Y29+"XSP!?\"</f>
        <v>#VALUE!</v>
      </c>
      <c r="FF9" t="e">
        <f>Content!Z29+"XSP!?]"</f>
        <v>#VALUE!</v>
      </c>
      <c r="FG9" t="e">
        <f>Content!AA29+"XSP!?^"</f>
        <v>#VALUE!</v>
      </c>
      <c r="FH9" t="e">
        <f>Content!AB29+"XSP!?_"</f>
        <v>#VALUE!</v>
      </c>
      <c r="FI9" t="e">
        <f>Content!AC29+"XSP!?`"</f>
        <v>#VALUE!</v>
      </c>
      <c r="FJ9" t="e">
        <f>Content!AD29+"XSP!?a"</f>
        <v>#VALUE!</v>
      </c>
      <c r="FK9" t="e">
        <f>Content!A30+"XSP!?b"</f>
        <v>#VALUE!</v>
      </c>
      <c r="FL9" t="e">
        <f>Content!B30+"XSP!?c"</f>
        <v>#VALUE!</v>
      </c>
      <c r="FM9" s="172" t="e">
        <f>Content!C30+"XSP!?d"</f>
        <v>#VALUE!</v>
      </c>
      <c r="FN9" t="e">
        <f>Content!D30+"XSP!?e"</f>
        <v>#VALUE!</v>
      </c>
      <c r="FO9" t="e">
        <f>Content!S30+"XSP!?f"</f>
        <v>#VALUE!</v>
      </c>
      <c r="FP9" t="e">
        <f>Content!T30+"XSP!?g"</f>
        <v>#VALUE!</v>
      </c>
      <c r="FQ9" t="e">
        <f>Content!U30+"XSP!?h"</f>
        <v>#VALUE!</v>
      </c>
      <c r="FR9" t="e">
        <f>Content!V30+"XSP!?i"</f>
        <v>#VALUE!</v>
      </c>
      <c r="FS9" t="e">
        <f>Content!W30+"XSP!?j"</f>
        <v>#VALUE!</v>
      </c>
      <c r="FT9" t="e">
        <f>Content!X30+"XSP!?k"</f>
        <v>#VALUE!</v>
      </c>
      <c r="FU9" t="e">
        <f>Content!Y30+"XSP!?l"</f>
        <v>#VALUE!</v>
      </c>
      <c r="FV9" t="e">
        <f>Content!Z30+"XSP!?m"</f>
        <v>#VALUE!</v>
      </c>
      <c r="FW9" t="e">
        <f>Content!AA30+"XSP!?n"</f>
        <v>#VALUE!</v>
      </c>
      <c r="FX9" t="e">
        <f>Content!AB30+"XSP!?o"</f>
        <v>#VALUE!</v>
      </c>
      <c r="FY9" t="e">
        <f>Content!AC30+"XSP!?p"</f>
        <v>#VALUE!</v>
      </c>
      <c r="FZ9" t="e">
        <f>Content!AD30+"XSP!?q"</f>
        <v>#VALUE!</v>
      </c>
      <c r="GA9" t="e">
        <f>Content!A31+"XSP!?r"</f>
        <v>#VALUE!</v>
      </c>
      <c r="GB9" t="e">
        <f>Content!B31+"XSP!?s"</f>
        <v>#VALUE!</v>
      </c>
      <c r="GC9" s="172" t="e">
        <f>Content!C31+"XSP!?t"</f>
        <v>#VALUE!</v>
      </c>
      <c r="GD9" t="e">
        <f>Content!D31+"XSP!?u"</f>
        <v>#VALUE!</v>
      </c>
      <c r="GE9" t="e">
        <f>Content!S31+"XSP!?v"</f>
        <v>#VALUE!</v>
      </c>
      <c r="GF9" t="e">
        <f>Content!T31+"XSP!?w"</f>
        <v>#VALUE!</v>
      </c>
      <c r="GG9" t="e">
        <f>Content!U31+"XSP!?x"</f>
        <v>#VALUE!</v>
      </c>
      <c r="GH9" t="e">
        <f>Content!V31+"XSP!?y"</f>
        <v>#VALUE!</v>
      </c>
      <c r="GI9" t="e">
        <f>Content!W31+"XSP!?z"</f>
        <v>#VALUE!</v>
      </c>
      <c r="GJ9" t="e">
        <f>Content!X31+"XSP!?{"</f>
        <v>#VALUE!</v>
      </c>
      <c r="GK9" t="e">
        <f>Content!Y31+"XSP!?|"</f>
        <v>#VALUE!</v>
      </c>
      <c r="GL9" t="e">
        <f>Content!Z31+"XSP!?}"</f>
        <v>#VALUE!</v>
      </c>
      <c r="GM9" t="e">
        <f>Content!AA31+"XSP!?~"</f>
        <v>#VALUE!</v>
      </c>
      <c r="GN9" t="e">
        <f>Content!AB31+"XSP!@#"</f>
        <v>#VALUE!</v>
      </c>
      <c r="GO9" t="e">
        <f>Content!AC31+"XSP!@$"</f>
        <v>#VALUE!</v>
      </c>
      <c r="GP9" t="e">
        <f>Content!AD31+"XSP!@%"</f>
        <v>#VALUE!</v>
      </c>
      <c r="GQ9" t="e">
        <f>Content!A32+"XSP!@&amp;"</f>
        <v>#VALUE!</v>
      </c>
      <c r="GR9" t="e">
        <f>Content!B32+"XSP!@'"</f>
        <v>#VALUE!</v>
      </c>
      <c r="GS9" s="172" t="e">
        <f>Content!C32+"XSP!@("</f>
        <v>#VALUE!</v>
      </c>
      <c r="GT9" t="e">
        <f>Content!D32+"XSP!@)"</f>
        <v>#VALUE!</v>
      </c>
      <c r="GU9" t="e">
        <f>Content!S32+"XSP!@."</f>
        <v>#VALUE!</v>
      </c>
      <c r="GV9" t="e">
        <f>Content!T32+"XSP!@/"</f>
        <v>#VALUE!</v>
      </c>
      <c r="GW9" t="e">
        <f>Content!U32+"XSP!@0"</f>
        <v>#VALUE!</v>
      </c>
      <c r="GX9" t="e">
        <f>Content!V32+"XSP!@1"</f>
        <v>#VALUE!</v>
      </c>
      <c r="GY9" t="e">
        <f>Content!W32+"XSP!@2"</f>
        <v>#VALUE!</v>
      </c>
      <c r="GZ9" t="e">
        <f>Content!X32+"XSP!@3"</f>
        <v>#VALUE!</v>
      </c>
      <c r="HA9" t="e">
        <f>Content!Y32+"XSP!@4"</f>
        <v>#VALUE!</v>
      </c>
      <c r="HB9" t="e">
        <f>Content!Z32+"XSP!@5"</f>
        <v>#VALUE!</v>
      </c>
      <c r="HC9" t="e">
        <f>Content!AA32+"XSP!@6"</f>
        <v>#VALUE!</v>
      </c>
      <c r="HD9" t="e">
        <f>Content!AB32+"XSP!@7"</f>
        <v>#VALUE!</v>
      </c>
      <c r="HE9" t="e">
        <f>Content!AC32+"XSP!@8"</f>
        <v>#VALUE!</v>
      </c>
      <c r="HF9" t="e">
        <f>Content!AD32+"XSP!@9"</f>
        <v>#VALUE!</v>
      </c>
      <c r="HG9" t="e">
        <f>Content!B33+"XSP!@:"</f>
        <v>#VALUE!</v>
      </c>
      <c r="HH9" s="172" t="e">
        <f>Content!C33+"XSP!@;"</f>
        <v>#VALUE!</v>
      </c>
      <c r="HI9" t="e">
        <f>Content!D33+"XSP!@&lt;"</f>
        <v>#VALUE!</v>
      </c>
      <c r="HJ9" t="e">
        <f>Content!S33+"XSP!@="</f>
        <v>#VALUE!</v>
      </c>
      <c r="HK9" t="e">
        <f>Content!T33+"XSP!@&gt;"</f>
        <v>#VALUE!</v>
      </c>
      <c r="HL9" t="e">
        <f>Content!U33+"XSP!@?"</f>
        <v>#VALUE!</v>
      </c>
      <c r="HM9" t="e">
        <f>Content!V33+"XSP!@@"</f>
        <v>#VALUE!</v>
      </c>
      <c r="HN9" t="e">
        <f>Content!W33+"XSP!@A"</f>
        <v>#VALUE!</v>
      </c>
      <c r="HO9" t="e">
        <f>Content!X33+"XSP!@B"</f>
        <v>#VALUE!</v>
      </c>
      <c r="HP9" t="e">
        <f>Content!Y33+"XSP!@C"</f>
        <v>#VALUE!</v>
      </c>
      <c r="HQ9" t="e">
        <f>Content!Z33+"XSP!@D"</f>
        <v>#VALUE!</v>
      </c>
      <c r="HR9" t="e">
        <f>Content!AA33+"XSP!@E"</f>
        <v>#VALUE!</v>
      </c>
      <c r="HS9" t="e">
        <f>Content!AB33+"XSP!@F"</f>
        <v>#VALUE!</v>
      </c>
      <c r="HT9" t="e">
        <f>Content!AC33+"XSP!@G"</f>
        <v>#VALUE!</v>
      </c>
      <c r="HU9" t="e">
        <f>Content!AD33+"XSP!@H"</f>
        <v>#VALUE!</v>
      </c>
      <c r="HV9" t="e">
        <f>Content!B34+"XSP!@I"</f>
        <v>#VALUE!</v>
      </c>
      <c r="HW9" s="172" t="e">
        <f>Content!C34+"XSP!@J"</f>
        <v>#VALUE!</v>
      </c>
      <c r="HX9" t="e">
        <f>Content!D34+"XSP!@K"</f>
        <v>#VALUE!</v>
      </c>
      <c r="HY9" t="e">
        <f>Content!S34+"XSP!@L"</f>
        <v>#VALUE!</v>
      </c>
      <c r="HZ9" t="e">
        <f>Content!T34+"XSP!@M"</f>
        <v>#VALUE!</v>
      </c>
      <c r="IA9" t="e">
        <f>Content!U34+"XSP!@N"</f>
        <v>#VALUE!</v>
      </c>
      <c r="IB9" t="e">
        <f>Content!V34+"XSP!@O"</f>
        <v>#VALUE!</v>
      </c>
      <c r="IC9" t="e">
        <f>Content!W34+"XSP!@P"</f>
        <v>#VALUE!</v>
      </c>
      <c r="ID9" t="e">
        <f>Content!X34+"XSP!@Q"</f>
        <v>#VALUE!</v>
      </c>
      <c r="IE9" t="e">
        <f>Content!Y34+"XSP!@R"</f>
        <v>#VALUE!</v>
      </c>
      <c r="IF9" t="e">
        <f>Content!Z34+"XSP!@S"</f>
        <v>#VALUE!</v>
      </c>
      <c r="IG9" t="e">
        <f>Content!AA34+"XSP!@T"</f>
        <v>#VALUE!</v>
      </c>
      <c r="IH9" t="e">
        <f>Content!AB34+"XSP!@U"</f>
        <v>#VALUE!</v>
      </c>
      <c r="II9" t="e">
        <f>Content!AC34+"XSP!@V"</f>
        <v>#VALUE!</v>
      </c>
      <c r="IJ9" t="e">
        <f>Content!AD34+"XSP!@W"</f>
        <v>#VALUE!</v>
      </c>
      <c r="IK9" t="e">
        <f>Content!A35+"XSP!@X"</f>
        <v>#VALUE!</v>
      </c>
      <c r="IL9" t="e">
        <f>Content!B35+"XSP!@Y"</f>
        <v>#VALUE!</v>
      </c>
      <c r="IM9" t="e">
        <f>Content!D35+"XSP!@Z"</f>
        <v>#VALUE!</v>
      </c>
      <c r="IN9" t="e">
        <f>Content!S35+"XSP!@["</f>
        <v>#VALUE!</v>
      </c>
      <c r="IO9" t="e">
        <f>Content!T35+"XSP!@\"</f>
        <v>#VALUE!</v>
      </c>
      <c r="IP9" t="e">
        <f>Content!U35+"XSP!@]"</f>
        <v>#VALUE!</v>
      </c>
      <c r="IQ9" t="e">
        <f>Content!V35+"XSP!@^"</f>
        <v>#VALUE!</v>
      </c>
      <c r="IR9" t="e">
        <f>Content!W35+"XSP!@_"</f>
        <v>#VALUE!</v>
      </c>
      <c r="IS9" t="e">
        <f>Content!X35+"XSP!@`"</f>
        <v>#VALUE!</v>
      </c>
      <c r="IT9" t="e">
        <f>Content!Y35+"XSP!@a"</f>
        <v>#VALUE!</v>
      </c>
      <c r="IU9" t="e">
        <f>Content!Z35+"XSP!@b"</f>
        <v>#VALUE!</v>
      </c>
      <c r="IV9" t="e">
        <f>Content!AA35+"XSP!@c"</f>
        <v>#VALUE!</v>
      </c>
    </row>
    <row r="10" spans="1:256" x14ac:dyDescent="0.25">
      <c r="F10" t="e">
        <f>Content!AB35+"XSP!@d"</f>
        <v>#VALUE!</v>
      </c>
      <c r="G10" t="e">
        <f>Content!AC35+"XSP!@e"</f>
        <v>#VALUE!</v>
      </c>
      <c r="H10" t="e">
        <f>Content!AD35+"XSP!@f"</f>
        <v>#VALUE!</v>
      </c>
      <c r="I10" t="e">
        <f>Content!A36+"XSP!@g"</f>
        <v>#VALUE!</v>
      </c>
      <c r="J10" s="172" t="e">
        <f>Content!B36+"XSP!@h"</f>
        <v>#VALUE!</v>
      </c>
      <c r="K10" t="e">
        <f>Content!D36+"XSP!@i"</f>
        <v>#VALUE!</v>
      </c>
      <c r="L10" t="e">
        <f>Content!A37+"XSP!@j"</f>
        <v>#VALUE!</v>
      </c>
      <c r="M10" s="172" t="e">
        <f>Content!B37+"XSP!@k"</f>
        <v>#VALUE!</v>
      </c>
      <c r="N10" t="e">
        <f>Content!D37+"XSP!@l"</f>
        <v>#VALUE!</v>
      </c>
      <c r="O10" t="e">
        <f>Content!A38+"XSP!@m"</f>
        <v>#VALUE!</v>
      </c>
      <c r="P10" s="172" t="e">
        <f>Content!B38+"XSP!@n"</f>
        <v>#VALUE!</v>
      </c>
      <c r="Q10" t="e">
        <f>Content!C38+"XSP!@o"</f>
        <v>#VALUE!</v>
      </c>
      <c r="R10" t="e">
        <f>Content!D38+"XSP!@p"</f>
        <v>#VALUE!</v>
      </c>
      <c r="S10" t="e">
        <f>Content!B39+"XSP!@q"</f>
        <v>#VALUE!</v>
      </c>
      <c r="T10" t="e">
        <f>Content!D39+"XSP!@r"</f>
        <v>#VALUE!</v>
      </c>
      <c r="U10" t="e">
        <f>Content!A40+"XSP!@s"</f>
        <v>#VALUE!</v>
      </c>
      <c r="V10" t="e">
        <f>Content!B40+"XSP!@t"</f>
        <v>#VALUE!</v>
      </c>
      <c r="W10" t="e">
        <f>Content!C40+"XSP!@u"</f>
        <v>#VALUE!</v>
      </c>
      <c r="X10" t="e">
        <f>Content!D40+"XSP!@v"</f>
        <v>#VALUE!</v>
      </c>
      <c r="Y10" t="e">
        <f>Content!B41+"XSP!@w"</f>
        <v>#VALUE!</v>
      </c>
      <c r="Z10" t="e">
        <f>Content!C41+"XSP!@x"</f>
        <v>#VALUE!</v>
      </c>
      <c r="AA10" t="e">
        <f>Content!D41+"XSP!@y"</f>
        <v>#VALUE!</v>
      </c>
      <c r="AB10" t="e">
        <f>Content!B42+"XSP!@z"</f>
        <v>#VALUE!</v>
      </c>
      <c r="AC10" t="e">
        <f>Content!C42+"XSP!@{"</f>
        <v>#VALUE!</v>
      </c>
      <c r="AD10" t="e">
        <f>Content!D42+"XSP!@|"</f>
        <v>#VALUE!</v>
      </c>
      <c r="AE10" t="e">
        <f>Content!B43+"XSP!@}"</f>
        <v>#VALUE!</v>
      </c>
      <c r="AF10" t="e">
        <f>Content!D43+"XSP!@~"</f>
        <v>#VALUE!</v>
      </c>
      <c r="AG10" t="e">
        <f>Content!B44+"XSP!A#"</f>
        <v>#VALUE!</v>
      </c>
      <c r="AH10" t="e">
        <f>Content!D44+"XSP!A$"</f>
        <v>#VALUE!</v>
      </c>
      <c r="AI10" t="e">
        <f>Content!A45+"XSP!A%"</f>
        <v>#VALUE!</v>
      </c>
      <c r="AJ10" t="e">
        <f>Content!B45+"XSP!A&amp;"</f>
        <v>#VALUE!</v>
      </c>
      <c r="AK10" t="e">
        <f>Content!C45+"XSP!A'"</f>
        <v>#VALUE!</v>
      </c>
      <c r="AL10" t="e">
        <f>Content!D45+"XSP!A("</f>
        <v>#VALUE!</v>
      </c>
      <c r="AM10" t="e">
        <f>Content!A46+"XSP!A)"</f>
        <v>#VALUE!</v>
      </c>
      <c r="AN10" t="e">
        <f>Content!B46+"XSP!A."</f>
        <v>#VALUE!</v>
      </c>
      <c r="AO10" t="e">
        <f>Content!C46+"XSP!A/"</f>
        <v>#VALUE!</v>
      </c>
      <c r="AP10" t="e">
        <f>Content!D46+"XSP!A0"</f>
        <v>#VALUE!</v>
      </c>
      <c r="AQ10" t="e">
        <f>Content!H46+"XSP!A1"</f>
        <v>#VALUE!</v>
      </c>
      <c r="AR10" t="e">
        <f>Content!I46+"XSP!A2"</f>
        <v>#VALUE!</v>
      </c>
      <c r="AS10" t="e">
        <f>Content!J46+"XSP!A3"</f>
        <v>#VALUE!</v>
      </c>
      <c r="AT10" t="e">
        <f>Content!K46+"XSP!A4"</f>
        <v>#VALUE!</v>
      </c>
      <c r="AU10" t="e">
        <f>Content!A47+"XSP!A5"</f>
        <v>#VALUE!</v>
      </c>
      <c r="AV10" t="e">
        <f>Content!B47+"XSP!A6"</f>
        <v>#VALUE!</v>
      </c>
      <c r="AW10" t="e">
        <f>Content!C47+"XSP!A7"</f>
        <v>#VALUE!</v>
      </c>
      <c r="AX10" t="e">
        <f>Content!D47+"XSP!A8"</f>
        <v>#VALUE!</v>
      </c>
      <c r="AY10" t="e">
        <f>Content!A48+"XSP!A9"</f>
        <v>#VALUE!</v>
      </c>
      <c r="AZ10" t="e">
        <f>Content!B48+"XSP!A:"</f>
        <v>#VALUE!</v>
      </c>
      <c r="BA10" t="e">
        <f>Content!C48+"XSP!A;"</f>
        <v>#VALUE!</v>
      </c>
      <c r="BB10" t="e">
        <f>Content!D48+"XSP!A&lt;"</f>
        <v>#VALUE!</v>
      </c>
      <c r="BC10" t="e">
        <f>Content!A49+"XSP!A="</f>
        <v>#VALUE!</v>
      </c>
      <c r="BD10" t="e">
        <f>Content!B49+"XSP!A&gt;"</f>
        <v>#VALUE!</v>
      </c>
      <c r="BE10" t="e">
        <f>Content!C49+"XSP!A?"</f>
        <v>#VALUE!</v>
      </c>
      <c r="BF10" t="e">
        <f>Content!D49+"XSP!A@"</f>
        <v>#VALUE!</v>
      </c>
      <c r="BG10" t="e">
        <f>Content!D50+"XSP!AA"</f>
        <v>#VALUE!</v>
      </c>
      <c r="BH10" t="e">
        <f>Content!A51+"XSP!AB"</f>
        <v>#VALUE!</v>
      </c>
      <c r="BI10" t="e">
        <f>Content!B51+"XSP!AC"</f>
        <v>#VALUE!</v>
      </c>
      <c r="BJ10" t="e">
        <f>Content!C51+"XSP!AD"</f>
        <v>#VALUE!</v>
      </c>
      <c r="BK10" t="e">
        <f>Content!D51+"XSP!AE"</f>
        <v>#VALUE!</v>
      </c>
      <c r="BL10" t="e">
        <f>Content!E51+"XSP!AF"</f>
        <v>#VALUE!</v>
      </c>
      <c r="BM10" t="e">
        <f>Content!F51+"XSP!AG"</f>
        <v>#VALUE!</v>
      </c>
      <c r="BN10" t="e">
        <f>Content!G51+"XSP!AH"</f>
        <v>#VALUE!</v>
      </c>
      <c r="BO10" t="e">
        <f>Content!H51+"XSP!AI"</f>
        <v>#VALUE!</v>
      </c>
      <c r="BP10" t="e">
        <f>Content!I51+"XSP!AJ"</f>
        <v>#VALUE!</v>
      </c>
      <c r="BQ10" t="e">
        <f>Content!J51+"XSP!AK"</f>
        <v>#VALUE!</v>
      </c>
      <c r="BR10" t="e">
        <f>Content!K51+"XSP!AL"</f>
        <v>#VALUE!</v>
      </c>
      <c r="BS10" t="e">
        <f>Content!A52+"XSP!AM"</f>
        <v>#VALUE!</v>
      </c>
      <c r="BT10" t="e">
        <f>Content!B52+"XSP!AN"</f>
        <v>#VALUE!</v>
      </c>
      <c r="BU10" t="e">
        <f>Content!C52+"XSP!AO"</f>
        <v>#VALUE!</v>
      </c>
      <c r="BV10" s="172" t="e">
        <f>Content!D52+"XSP!AP"</f>
        <v>#VALUE!</v>
      </c>
      <c r="BW10" t="e">
        <f>Content!E52+"XSP!AQ"</f>
        <v>#VALUE!</v>
      </c>
      <c r="BX10" t="e">
        <f>Content!F52+"XSP!AR"</f>
        <v>#VALUE!</v>
      </c>
      <c r="BY10" t="e">
        <f>Content!G52+"XSP!AS"</f>
        <v>#VALUE!</v>
      </c>
      <c r="BZ10" t="e">
        <f>Content!H52+"XSP!AT"</f>
        <v>#VALUE!</v>
      </c>
      <c r="CA10" t="e">
        <f>Content!I52+"XSP!AU"</f>
        <v>#VALUE!</v>
      </c>
      <c r="CB10" t="e">
        <f>Content!J52+"XSP!AV"</f>
        <v>#VALUE!</v>
      </c>
      <c r="CC10" t="e">
        <f>Content!K52+"XSP!AW"</f>
        <v>#VALUE!</v>
      </c>
      <c r="CD10" t="e">
        <f>Content!B53+"XSP!AX"</f>
        <v>#VALUE!</v>
      </c>
      <c r="CE10" t="e">
        <f>Content!C53+"XSP!AY"</f>
        <v>#VALUE!</v>
      </c>
      <c r="CF10" s="172" t="e">
        <f>Content!D53+"XSP!AZ"</f>
        <v>#VALUE!</v>
      </c>
      <c r="CG10" t="e">
        <f>Content!E53+"XSP!A["</f>
        <v>#VALUE!</v>
      </c>
      <c r="CH10" t="e">
        <f>Content!F53+"XSP!A\"</f>
        <v>#VALUE!</v>
      </c>
      <c r="CI10" t="e">
        <f>Content!G53+"XSP!A]"</f>
        <v>#VALUE!</v>
      </c>
      <c r="CJ10" t="e">
        <f>Content!H53+"XSP!A^"</f>
        <v>#VALUE!</v>
      </c>
      <c r="CK10" t="e">
        <f>Content!I53+"XSP!A_"</f>
        <v>#VALUE!</v>
      </c>
      <c r="CL10" t="e">
        <f>Content!J53+"XSP!A`"</f>
        <v>#VALUE!</v>
      </c>
      <c r="CM10" t="e">
        <f>Content!K53+"XSP!Aa"</f>
        <v>#VALUE!</v>
      </c>
      <c r="CN10" t="e">
        <f>Content!A58+"XSP!Ab"</f>
        <v>#VALUE!</v>
      </c>
      <c r="CO10" t="e">
        <f>Content!B58+"XSP!Ac"</f>
        <v>#VALUE!</v>
      </c>
      <c r="CP10" t="e">
        <f>Content!C58+"XSP!Ad"</f>
        <v>#VALUE!</v>
      </c>
      <c r="CQ10" s="172" t="e">
        <f>Content!D58+"XSP!Ae"</f>
        <v>#VALUE!</v>
      </c>
      <c r="CR10" t="e">
        <f>Content!E58+"XSP!Af"</f>
        <v>#VALUE!</v>
      </c>
      <c r="CS10" t="e">
        <f>Content!F58+"XSP!Ag"</f>
        <v>#VALUE!</v>
      </c>
      <c r="CT10" t="e">
        <f>Content!G58+"XSP!Ah"</f>
        <v>#VALUE!</v>
      </c>
      <c r="CU10" t="e">
        <f>Content!H58+"XSP!Ai"</f>
        <v>#VALUE!</v>
      </c>
      <c r="CV10" t="e">
        <f>Content!I58+"XSP!Aj"</f>
        <v>#VALUE!</v>
      </c>
      <c r="CW10" t="e">
        <f>Content!J58+"XSP!Ak"</f>
        <v>#VALUE!</v>
      </c>
      <c r="CX10" t="e">
        <f>Content!K58+"XSP!Al"</f>
        <v>#VALUE!</v>
      </c>
      <c r="CY10" t="e">
        <f>Content!B59+"XSP!Am"</f>
        <v>#VALUE!</v>
      </c>
      <c r="CZ10" t="e">
        <f>Content!C59+"XSP!An"</f>
        <v>#VALUE!</v>
      </c>
      <c r="DA10" s="172" t="e">
        <f>Content!D59+"XSP!Ao"</f>
        <v>#VALUE!</v>
      </c>
      <c r="DB10" t="e">
        <f>Content!E59+"XSP!Ap"</f>
        <v>#VALUE!</v>
      </c>
      <c r="DC10" t="e">
        <f>Content!F59+"XSP!Aq"</f>
        <v>#VALUE!</v>
      </c>
      <c r="DD10" t="e">
        <f>Content!G59+"XSP!Ar"</f>
        <v>#VALUE!</v>
      </c>
      <c r="DE10" t="e">
        <f>Content!H59+"XSP!As"</f>
        <v>#VALUE!</v>
      </c>
      <c r="DF10" t="e">
        <f>Content!I59+"XSP!At"</f>
        <v>#VALUE!</v>
      </c>
      <c r="DG10" t="e">
        <f>Content!J59+"XSP!Au"</f>
        <v>#VALUE!</v>
      </c>
      <c r="DH10" t="e">
        <f>Content!K59+"XSP!Av"</f>
        <v>#VALUE!</v>
      </c>
      <c r="DI10" t="e">
        <f>Content!B60+"XSP!Aw"</f>
        <v>#VALUE!</v>
      </c>
      <c r="DJ10" t="e">
        <f>Content!C60+"XSP!Ax"</f>
        <v>#VALUE!</v>
      </c>
      <c r="DK10" s="172" t="e">
        <f>Content!D60+"XSP!Ay"</f>
        <v>#VALUE!</v>
      </c>
      <c r="DL10" t="e">
        <f>Content!E60+"XSP!Az"</f>
        <v>#VALUE!</v>
      </c>
      <c r="DM10" t="e">
        <f>Content!F60+"XSP!A{"</f>
        <v>#VALUE!</v>
      </c>
      <c r="DN10" t="e">
        <f>Content!G60+"XSP!A|"</f>
        <v>#VALUE!</v>
      </c>
      <c r="DO10" t="e">
        <f>Content!H60+"XSP!A}"</f>
        <v>#VALUE!</v>
      </c>
      <c r="DP10" t="e">
        <f>Content!I60+"XSP!A~"</f>
        <v>#VALUE!</v>
      </c>
      <c r="DQ10" t="e">
        <f>Content!J60+"XSP!B#"</f>
        <v>#VALUE!</v>
      </c>
      <c r="DR10" t="e">
        <f>Content!K60+"XSP!B$"</f>
        <v>#VALUE!</v>
      </c>
      <c r="DS10" t="e">
        <f>Content!B61+"XSP!B%"</f>
        <v>#VALUE!</v>
      </c>
      <c r="DT10" t="e">
        <f>Content!C61+"XSP!B&amp;"</f>
        <v>#VALUE!</v>
      </c>
      <c r="DU10" s="172" t="e">
        <f>Content!D61+"XSP!B'"</f>
        <v>#VALUE!</v>
      </c>
      <c r="DV10" t="e">
        <f>Content!E61+"XSP!B("</f>
        <v>#VALUE!</v>
      </c>
      <c r="DW10" t="e">
        <f>Content!F61+"XSP!B)"</f>
        <v>#VALUE!</v>
      </c>
      <c r="DX10" t="e">
        <f>Content!G61+"XSP!B."</f>
        <v>#VALUE!</v>
      </c>
      <c r="DY10" t="e">
        <f>Content!H61+"XSP!B/"</f>
        <v>#VALUE!</v>
      </c>
      <c r="DZ10" t="e">
        <f>Content!I61+"XSP!B0"</f>
        <v>#VALUE!</v>
      </c>
      <c r="EA10" t="e">
        <f>Content!J61+"XSP!B1"</f>
        <v>#VALUE!</v>
      </c>
      <c r="EB10" t="e">
        <f>Content!K61+"XSP!B2"</f>
        <v>#VALUE!</v>
      </c>
      <c r="EC10" t="e">
        <f>Content!B62+"XSP!B3"</f>
        <v>#VALUE!</v>
      </c>
      <c r="ED10" t="e">
        <f>Content!C62+"XSP!B4"</f>
        <v>#VALUE!</v>
      </c>
      <c r="EE10" s="172" t="e">
        <f>Content!D62+"XSP!B5"</f>
        <v>#VALUE!</v>
      </c>
      <c r="EF10" t="e">
        <f>Content!E62+"XSP!B6"</f>
        <v>#VALUE!</v>
      </c>
      <c r="EG10" t="e">
        <f>Content!F62+"XSP!B7"</f>
        <v>#VALUE!</v>
      </c>
      <c r="EH10" t="e">
        <f>Content!G62+"XSP!B8"</f>
        <v>#VALUE!</v>
      </c>
      <c r="EI10" t="e">
        <f>Content!H62+"XSP!B9"</f>
        <v>#VALUE!</v>
      </c>
      <c r="EJ10" t="e">
        <f>Content!I62+"XSP!B:"</f>
        <v>#VALUE!</v>
      </c>
      <c r="EK10" t="e">
        <f>Content!J62+"XSP!B;"</f>
        <v>#VALUE!</v>
      </c>
      <c r="EL10" t="e">
        <f>Content!K62+"XSP!B&lt;"</f>
        <v>#VALUE!</v>
      </c>
      <c r="EM10" t="e">
        <f>Content!B63+"XSP!B="</f>
        <v>#VALUE!</v>
      </c>
      <c r="EN10" t="e">
        <f>Content!C63+"XSP!B&gt;"</f>
        <v>#VALUE!</v>
      </c>
      <c r="EO10" s="172" t="e">
        <f>Content!D63+"XSP!B?"</f>
        <v>#VALUE!</v>
      </c>
      <c r="EP10" t="e">
        <f>Content!E63+"XSP!B@"</f>
        <v>#VALUE!</v>
      </c>
      <c r="EQ10" t="e">
        <f>Content!F63+"XSP!BA"</f>
        <v>#VALUE!</v>
      </c>
      <c r="ER10" t="e">
        <f>Content!G63+"XSP!BB"</f>
        <v>#VALUE!</v>
      </c>
      <c r="ES10" t="e">
        <f>Content!H63+"XSP!BC"</f>
        <v>#VALUE!</v>
      </c>
      <c r="ET10" t="e">
        <f>Content!I63+"XSP!BD"</f>
        <v>#VALUE!</v>
      </c>
      <c r="EU10" t="e">
        <f>Content!J63+"XSP!BE"</f>
        <v>#VALUE!</v>
      </c>
      <c r="EV10" t="e">
        <f>Content!K63+"XSP!BF"</f>
        <v>#VALUE!</v>
      </c>
      <c r="EW10" t="e">
        <f>Content!B64+"XSP!BG"</f>
        <v>#VALUE!</v>
      </c>
      <c r="EX10" t="e">
        <f>Content!C64+"XSP!BH"</f>
        <v>#VALUE!</v>
      </c>
      <c r="EY10" s="172" t="e">
        <f>Content!D64+"XSP!BI"</f>
        <v>#VALUE!</v>
      </c>
      <c r="EZ10" t="e">
        <f>Content!E64+"XSP!BJ"</f>
        <v>#VALUE!</v>
      </c>
      <c r="FA10" t="e">
        <f>Content!F64+"XSP!BK"</f>
        <v>#VALUE!</v>
      </c>
      <c r="FB10" t="e">
        <f>Content!G64+"XSP!BL"</f>
        <v>#VALUE!</v>
      </c>
      <c r="FC10" t="e">
        <f>Content!H64+"XSP!BM"</f>
        <v>#VALUE!</v>
      </c>
      <c r="FD10" t="e">
        <f>Content!I64+"XSP!BN"</f>
        <v>#VALUE!</v>
      </c>
      <c r="FE10" t="e">
        <f>Content!J64+"XSP!BO"</f>
        <v>#VALUE!</v>
      </c>
      <c r="FF10" t="e">
        <f>Content!K64+"XSP!BP"</f>
        <v>#VALUE!</v>
      </c>
      <c r="FG10" t="e">
        <f>Content!B67+"XSP!BQ"</f>
        <v>#VALUE!</v>
      </c>
      <c r="FH10" t="e">
        <f>Content!C67+"XSP!BR"</f>
        <v>#VALUE!</v>
      </c>
      <c r="FI10" s="172" t="e">
        <f>Content!D67+"XSP!BS"</f>
        <v>#VALUE!</v>
      </c>
      <c r="FJ10" t="e">
        <f>Content!E67+"XSP!BT"</f>
        <v>#VALUE!</v>
      </c>
      <c r="FK10" t="e">
        <f>Content!F67+"XSP!BU"</f>
        <v>#VALUE!</v>
      </c>
      <c r="FL10" t="e">
        <f>Content!G67+"XSP!BV"</f>
        <v>#VALUE!</v>
      </c>
      <c r="FM10" t="e">
        <f>Content!H67+"XSP!BW"</f>
        <v>#VALUE!</v>
      </c>
      <c r="FN10" t="e">
        <f>Content!I67+"XSP!BX"</f>
        <v>#VALUE!</v>
      </c>
      <c r="FO10" t="e">
        <f>Content!J67+"XSP!BY"</f>
        <v>#VALUE!</v>
      </c>
      <c r="FP10" t="e">
        <f>Content!K67+"XSP!BZ"</f>
        <v>#VALUE!</v>
      </c>
      <c r="FQ10" t="e">
        <f>Content!B68+"XSP!B["</f>
        <v>#VALUE!</v>
      </c>
      <c r="FR10" t="e">
        <f>Content!C68+"XSP!B\"</f>
        <v>#VALUE!</v>
      </c>
      <c r="FS10" s="172" t="e">
        <f>Content!D68+"XSP!B]"</f>
        <v>#VALUE!</v>
      </c>
      <c r="FT10" t="e">
        <f>Content!E68+"XSP!B^"</f>
        <v>#VALUE!</v>
      </c>
      <c r="FU10" t="e">
        <f>Content!F68+"XSP!B_"</f>
        <v>#VALUE!</v>
      </c>
      <c r="FV10" t="e">
        <f>Content!G68+"XSP!B`"</f>
        <v>#VALUE!</v>
      </c>
      <c r="FW10" t="e">
        <f>Content!H68+"XSP!Ba"</f>
        <v>#VALUE!</v>
      </c>
      <c r="FX10" t="e">
        <f>Content!I68+"XSP!Bb"</f>
        <v>#VALUE!</v>
      </c>
      <c r="FY10" t="e">
        <f>Content!J68+"XSP!Bc"</f>
        <v>#VALUE!</v>
      </c>
      <c r="FZ10" t="e">
        <f>Content!K68+"XSP!Bd"</f>
        <v>#VALUE!</v>
      </c>
      <c r="GA10" t="e">
        <f>Content!B71+"XSP!Be"</f>
        <v>#VALUE!</v>
      </c>
      <c r="GB10" t="e">
        <f>Content!C71+"XSP!Bf"</f>
        <v>#VALUE!</v>
      </c>
      <c r="GC10" s="172" t="e">
        <f>Content!D71+"XSP!Bg"</f>
        <v>#VALUE!</v>
      </c>
      <c r="GD10" t="e">
        <f>Content!E71+"XSP!Bh"</f>
        <v>#VALUE!</v>
      </c>
      <c r="GE10" t="e">
        <f>Content!F71+"XSP!Bi"</f>
        <v>#VALUE!</v>
      </c>
      <c r="GF10" t="e">
        <f>Content!G71+"XSP!Bj"</f>
        <v>#VALUE!</v>
      </c>
      <c r="GG10" t="e">
        <f>Content!H71+"XSP!Bk"</f>
        <v>#VALUE!</v>
      </c>
      <c r="GH10" t="e">
        <f>Content!I71+"XSP!Bl"</f>
        <v>#VALUE!</v>
      </c>
      <c r="GI10" t="e">
        <f>Content!J71+"XSP!Bm"</f>
        <v>#VALUE!</v>
      </c>
      <c r="GJ10" t="e">
        <f>Content!K71+"XSP!Bn"</f>
        <v>#VALUE!</v>
      </c>
      <c r="GK10" t="e">
        <f>Content!B72+"XSP!Bo"</f>
        <v>#VALUE!</v>
      </c>
      <c r="GL10" t="e">
        <f>Content!C72+"XSP!Bp"</f>
        <v>#VALUE!</v>
      </c>
      <c r="GM10" s="172" t="e">
        <f>Content!D72+"XSP!Bq"</f>
        <v>#VALUE!</v>
      </c>
      <c r="GN10" t="e">
        <f>Content!E72+"XSP!Br"</f>
        <v>#VALUE!</v>
      </c>
      <c r="GO10" t="e">
        <f>Content!F72+"XSP!Bs"</f>
        <v>#VALUE!</v>
      </c>
      <c r="GP10" t="e">
        <f>Content!G72+"XSP!Bt"</f>
        <v>#VALUE!</v>
      </c>
      <c r="GQ10" t="e">
        <f>Content!H72+"XSP!Bu"</f>
        <v>#VALUE!</v>
      </c>
      <c r="GR10" t="e">
        <f>Content!I72+"XSP!Bv"</f>
        <v>#VALUE!</v>
      </c>
      <c r="GS10" t="e">
        <f>Content!J72+"XSP!Bw"</f>
        <v>#VALUE!</v>
      </c>
      <c r="GT10" t="e">
        <f>Content!K72+"XSP!Bx"</f>
        <v>#VALUE!</v>
      </c>
      <c r="GU10" t="e">
        <f>Content!B73+"XSP!By"</f>
        <v>#VALUE!</v>
      </c>
      <c r="GV10" t="e">
        <f>Content!C73+"XSP!Bz"</f>
        <v>#VALUE!</v>
      </c>
      <c r="GW10" s="172" t="e">
        <f>Content!D73+"XSP!B{"</f>
        <v>#VALUE!</v>
      </c>
      <c r="GX10" t="e">
        <f>Content!E73+"XSP!B|"</f>
        <v>#VALUE!</v>
      </c>
      <c r="GY10" t="e">
        <f>Content!F73+"XSP!B}"</f>
        <v>#VALUE!</v>
      </c>
      <c r="GZ10" t="e">
        <f>Content!G73+"XSP!B~"</f>
        <v>#VALUE!</v>
      </c>
      <c r="HA10" t="e">
        <f>Content!H73+"XSP!C#"</f>
        <v>#VALUE!</v>
      </c>
      <c r="HB10" t="e">
        <f>Content!I73+"XSP!C$"</f>
        <v>#VALUE!</v>
      </c>
      <c r="HC10" t="e">
        <f>Content!J73+"XSP!C%"</f>
        <v>#VALUE!</v>
      </c>
      <c r="HD10" t="e">
        <f>Content!K73+"XSP!C&amp;"</f>
        <v>#VALUE!</v>
      </c>
      <c r="HE10" t="e">
        <f>Content!B74+"XSP!C'"</f>
        <v>#VALUE!</v>
      </c>
      <c r="HF10" t="e">
        <f>Content!C74+"XSP!C("</f>
        <v>#VALUE!</v>
      </c>
      <c r="HG10" s="172" t="e">
        <f>Content!D74+"XSP!C)"</f>
        <v>#VALUE!</v>
      </c>
      <c r="HH10" t="e">
        <f>Content!E74+"XSP!C."</f>
        <v>#VALUE!</v>
      </c>
      <c r="HI10" t="e">
        <f>Content!F74+"XSP!C/"</f>
        <v>#VALUE!</v>
      </c>
      <c r="HJ10" t="e">
        <f>Content!G74+"XSP!C0"</f>
        <v>#VALUE!</v>
      </c>
      <c r="HK10" t="e">
        <f>Content!H74+"XSP!C1"</f>
        <v>#VALUE!</v>
      </c>
      <c r="HL10" t="e">
        <f>Content!I74+"XSP!C2"</f>
        <v>#VALUE!</v>
      </c>
      <c r="HM10" t="e">
        <f>Content!J74+"XSP!C3"</f>
        <v>#VALUE!</v>
      </c>
      <c r="HN10" t="e">
        <f>Content!K74+"XSP!C4"</f>
        <v>#VALUE!</v>
      </c>
      <c r="HO10" t="e">
        <f>Content!B87+"XSP!C5"</f>
        <v>#VALUE!</v>
      </c>
      <c r="HP10" t="e">
        <f>Content!C87+"XSP!C6"</f>
        <v>#VALUE!</v>
      </c>
      <c r="HQ10" s="172" t="e">
        <f>Content!D87+"XSP!C7"</f>
        <v>#VALUE!</v>
      </c>
      <c r="HR10" t="e">
        <f>Content!E87+"XSP!C8"</f>
        <v>#VALUE!</v>
      </c>
      <c r="HS10" t="e">
        <f>Content!F87+"XSP!C9"</f>
        <v>#VALUE!</v>
      </c>
      <c r="HT10" t="e">
        <f>Content!G87+"XSP!C:"</f>
        <v>#VALUE!</v>
      </c>
      <c r="HU10" t="e">
        <f>Content!H87+"XSP!C;"</f>
        <v>#VALUE!</v>
      </c>
      <c r="HV10" t="e">
        <f>Content!I87+"XSP!C&lt;"</f>
        <v>#VALUE!</v>
      </c>
      <c r="HW10" t="e">
        <f>Content!J87+"XSP!C="</f>
        <v>#VALUE!</v>
      </c>
      <c r="HX10" t="e">
        <f>Content!K87+"XSP!C&gt;"</f>
        <v>#VALUE!</v>
      </c>
      <c r="HY10" t="e">
        <f>Content!B89+"XSP!C?"</f>
        <v>#VALUE!</v>
      </c>
      <c r="HZ10" t="e">
        <f>Content!C89+"XSP!C@"</f>
        <v>#VALUE!</v>
      </c>
      <c r="IA10" s="172" t="e">
        <f>Content!D89+"XSP!CA"</f>
        <v>#VALUE!</v>
      </c>
      <c r="IB10" t="e">
        <f>Content!E89+"XSP!CB"</f>
        <v>#VALUE!</v>
      </c>
      <c r="IC10" t="e">
        <f>Content!F89+"XSP!CC"</f>
        <v>#VALUE!</v>
      </c>
      <c r="ID10" t="e">
        <f>Content!G89+"XSP!CD"</f>
        <v>#VALUE!</v>
      </c>
      <c r="IE10" t="e">
        <f>Content!H89+"XSP!CE"</f>
        <v>#VALUE!</v>
      </c>
      <c r="IF10" t="e">
        <f>Content!I89+"XSP!CF"</f>
        <v>#VALUE!</v>
      </c>
      <c r="IG10" t="e">
        <f>Content!J89+"XSP!CG"</f>
        <v>#VALUE!</v>
      </c>
      <c r="IH10" t="e">
        <f>Content!K89+"XSP!CH"</f>
        <v>#VALUE!</v>
      </c>
      <c r="II10" t="e">
        <f>Content!B90+"XSP!CI"</f>
        <v>#VALUE!</v>
      </c>
      <c r="IJ10" t="e">
        <f>Content!C90+"XSP!CJ"</f>
        <v>#VALUE!</v>
      </c>
      <c r="IK10" s="172" t="e">
        <f>Content!D90+"XSP!CK"</f>
        <v>#VALUE!</v>
      </c>
      <c r="IL10" t="e">
        <f>Content!E90+"XSP!CL"</f>
        <v>#VALUE!</v>
      </c>
      <c r="IM10" t="e">
        <f>Content!F90+"XSP!CM"</f>
        <v>#VALUE!</v>
      </c>
      <c r="IN10" t="e">
        <f>Content!G90+"XSP!CN"</f>
        <v>#VALUE!</v>
      </c>
      <c r="IO10" t="e">
        <f>Content!H90+"XSP!CO"</f>
        <v>#VALUE!</v>
      </c>
      <c r="IP10" t="e">
        <f>Content!I90+"XSP!CP"</f>
        <v>#VALUE!</v>
      </c>
      <c r="IQ10" t="e">
        <f>Content!J90+"XSP!CQ"</f>
        <v>#VALUE!</v>
      </c>
      <c r="IR10" t="e">
        <f>Content!K90+"XSP!CR"</f>
        <v>#VALUE!</v>
      </c>
      <c r="IS10" t="e">
        <f>Content!B92+"XSP!CS"</f>
        <v>#VALUE!</v>
      </c>
      <c r="IT10" t="e">
        <f>Content!C92+"XSP!CT"</f>
        <v>#VALUE!</v>
      </c>
      <c r="IU10" s="172" t="e">
        <f>Content!D92+"XSP!CU"</f>
        <v>#VALUE!</v>
      </c>
      <c r="IV10" t="e">
        <f>Content!E92+"XSP!CV"</f>
        <v>#VALUE!</v>
      </c>
    </row>
    <row r="11" spans="1:256" x14ac:dyDescent="0.25">
      <c r="F11" t="e">
        <f>Content!F92+"XSP!CW"</f>
        <v>#VALUE!</v>
      </c>
      <c r="G11" t="e">
        <f>Content!G92+"XSP!CX"</f>
        <v>#VALUE!</v>
      </c>
      <c r="H11" t="e">
        <f>Content!H92+"XSP!CY"</f>
        <v>#VALUE!</v>
      </c>
      <c r="I11" t="e">
        <f>Content!I92+"XSP!CZ"</f>
        <v>#VALUE!</v>
      </c>
      <c r="J11" t="e">
        <f>Content!J92+"XSP!C["</f>
        <v>#VALUE!</v>
      </c>
      <c r="K11" t="e">
        <f>Content!K92+"XSP!C\"</f>
        <v>#VALUE!</v>
      </c>
      <c r="L11" t="e">
        <f>Content!B93+"XSP!C]"</f>
        <v>#VALUE!</v>
      </c>
      <c r="M11" t="e">
        <f>Content!C93+"XSP!C^"</f>
        <v>#VALUE!</v>
      </c>
      <c r="N11" s="172" t="e">
        <f>Content!D93+"XSP!C_"</f>
        <v>#VALUE!</v>
      </c>
      <c r="O11" t="e">
        <f>Content!E93+"XSP!C`"</f>
        <v>#VALUE!</v>
      </c>
      <c r="P11" t="e">
        <f>Content!F93+"XSP!Ca"</f>
        <v>#VALUE!</v>
      </c>
      <c r="Q11" t="e">
        <f>Content!G93+"XSP!Cb"</f>
        <v>#VALUE!</v>
      </c>
      <c r="R11" t="e">
        <f>Content!H93+"XSP!Cc"</f>
        <v>#VALUE!</v>
      </c>
      <c r="S11" t="e">
        <f>Content!I93+"XSP!Cd"</f>
        <v>#VALUE!</v>
      </c>
      <c r="T11" t="e">
        <f>Content!J93+"XSP!Ce"</f>
        <v>#VALUE!</v>
      </c>
      <c r="U11" t="e">
        <f>Content!K93+"XSP!Cf"</f>
        <v>#VALUE!</v>
      </c>
      <c r="V11" t="e">
        <f>Content!B96+"XSP!Cg"</f>
        <v>#VALUE!</v>
      </c>
      <c r="W11" t="e">
        <f>Content!C96+"XSP!Ch"</f>
        <v>#VALUE!</v>
      </c>
      <c r="X11" s="172" t="e">
        <f>Content!D96+"XSP!Ci"</f>
        <v>#VALUE!</v>
      </c>
      <c r="Y11" t="e">
        <f>Content!E96+"XSP!Cj"</f>
        <v>#VALUE!</v>
      </c>
      <c r="Z11" t="e">
        <f>Content!F96+"XSP!Ck"</f>
        <v>#VALUE!</v>
      </c>
      <c r="AA11" t="e">
        <f>Content!G96+"XSP!Cl"</f>
        <v>#VALUE!</v>
      </c>
      <c r="AB11" t="e">
        <f>Content!H96+"XSP!Cm"</f>
        <v>#VALUE!</v>
      </c>
      <c r="AC11" t="e">
        <f>Content!I96+"XSP!Cn"</f>
        <v>#VALUE!</v>
      </c>
      <c r="AD11" t="e">
        <f>Content!J96+"XSP!Co"</f>
        <v>#VALUE!</v>
      </c>
      <c r="AE11" t="e">
        <f>Content!K96+"XSP!Cp"</f>
        <v>#VALUE!</v>
      </c>
      <c r="AF11" t="e">
        <f>Content!B97+"XSP!Cq"</f>
        <v>#VALUE!</v>
      </c>
      <c r="AG11" t="e">
        <f>Content!C97+"XSP!Cr"</f>
        <v>#VALUE!</v>
      </c>
      <c r="AH11" s="172" t="e">
        <f>Content!D97+"XSP!Cs"</f>
        <v>#VALUE!</v>
      </c>
      <c r="AI11" t="e">
        <f>Content!E97+"XSP!Ct"</f>
        <v>#VALUE!</v>
      </c>
      <c r="AJ11" t="e">
        <f>Content!F97+"XSP!Cu"</f>
        <v>#VALUE!</v>
      </c>
      <c r="AK11" t="e">
        <f>Content!G97+"XSP!Cv"</f>
        <v>#VALUE!</v>
      </c>
      <c r="AL11" t="e">
        <f>Content!H97+"XSP!Cw"</f>
        <v>#VALUE!</v>
      </c>
      <c r="AM11" t="e">
        <f>Content!I97+"XSP!Cx"</f>
        <v>#VALUE!</v>
      </c>
      <c r="AN11" t="e">
        <f>Content!J97+"XSP!Cy"</f>
        <v>#VALUE!</v>
      </c>
      <c r="AO11" t="e">
        <f>Content!K97+"XSP!Cz"</f>
        <v>#VALUE!</v>
      </c>
      <c r="AP11" t="e">
        <f>Content!B98+"XSP!C{"</f>
        <v>#VALUE!</v>
      </c>
      <c r="AQ11" t="e">
        <f>Content!C98+"XSP!C|"</f>
        <v>#VALUE!</v>
      </c>
      <c r="AR11" s="172" t="e">
        <f>Content!D98+"XSP!C}"</f>
        <v>#VALUE!</v>
      </c>
      <c r="AS11" t="e">
        <f>Content!E98+"XSP!C~"</f>
        <v>#VALUE!</v>
      </c>
      <c r="AT11" t="e">
        <f>Content!F98+"XSP!D#"</f>
        <v>#VALUE!</v>
      </c>
      <c r="AU11" t="e">
        <f>Content!G98+"XSP!D$"</f>
        <v>#VALUE!</v>
      </c>
      <c r="AV11" t="e">
        <f>Content!H98+"XSP!D%"</f>
        <v>#VALUE!</v>
      </c>
      <c r="AW11" t="e">
        <f>Content!I98+"XSP!D&amp;"</f>
        <v>#VALUE!</v>
      </c>
      <c r="AX11" t="e">
        <f>Content!J98+"XSP!D'"</f>
        <v>#VALUE!</v>
      </c>
      <c r="AY11" t="e">
        <f>Content!K98+"XSP!D("</f>
        <v>#VALUE!</v>
      </c>
      <c r="AZ11" t="e">
        <f>Content!B99+"XSP!D)"</f>
        <v>#VALUE!</v>
      </c>
      <c r="BA11" t="e">
        <f>Content!C99+"XSP!D."</f>
        <v>#VALUE!</v>
      </c>
      <c r="BB11" s="172" t="e">
        <f>Content!D99+"XSP!D/"</f>
        <v>#VALUE!</v>
      </c>
      <c r="BC11" t="e">
        <f>Content!E99+"XSP!D0"</f>
        <v>#VALUE!</v>
      </c>
      <c r="BD11" t="e">
        <f>Content!F99+"XSP!D1"</f>
        <v>#VALUE!</v>
      </c>
      <c r="BE11" t="e">
        <f>Content!G99+"XSP!D2"</f>
        <v>#VALUE!</v>
      </c>
      <c r="BF11" t="e">
        <f>Content!H99+"XSP!D3"</f>
        <v>#VALUE!</v>
      </c>
      <c r="BG11" t="e">
        <f>Content!I99+"XSP!D4"</f>
        <v>#VALUE!</v>
      </c>
      <c r="BH11" t="e">
        <f>Content!J99+"XSP!D5"</f>
        <v>#VALUE!</v>
      </c>
      <c r="BI11" t="e">
        <f>Content!K99+"XSP!D6"</f>
        <v>#VALUE!</v>
      </c>
      <c r="BJ11" t="e">
        <f>Content!B100+"XSP!D7"</f>
        <v>#VALUE!</v>
      </c>
      <c r="BK11" t="e">
        <f>Content!C100+"XSP!D8"</f>
        <v>#VALUE!</v>
      </c>
      <c r="BL11" s="172" t="e">
        <f>Content!D100+"XSP!D9"</f>
        <v>#VALUE!</v>
      </c>
      <c r="BM11" t="e">
        <f>Content!E100+"XSP!D:"</f>
        <v>#VALUE!</v>
      </c>
      <c r="BN11" t="e">
        <f>Content!F100+"XSP!D;"</f>
        <v>#VALUE!</v>
      </c>
      <c r="BO11" t="e">
        <f>Content!G100+"XSP!D&lt;"</f>
        <v>#VALUE!</v>
      </c>
      <c r="BP11" t="e">
        <f>Content!H100+"XSP!D="</f>
        <v>#VALUE!</v>
      </c>
      <c r="BQ11" t="e">
        <f>Content!I100+"XSP!D&gt;"</f>
        <v>#VALUE!</v>
      </c>
      <c r="BR11" t="e">
        <f>Content!J100+"XSP!D?"</f>
        <v>#VALUE!</v>
      </c>
      <c r="BS11" t="e">
        <f>Content!K100+"XSP!D@"</f>
        <v>#VALUE!</v>
      </c>
      <c r="BT11" t="e">
        <f>Content!M100+"XSP!DA"</f>
        <v>#VALUE!</v>
      </c>
      <c r="BU11" t="e">
        <f>Content!N100+"XSP!DB"</f>
        <v>#VALUE!</v>
      </c>
      <c r="BV11" t="e">
        <f>Content!O100+"XSP!DC"</f>
        <v>#VALUE!</v>
      </c>
      <c r="BW11" t="e">
        <f>Content!P100+"XSP!DD"</f>
        <v>#VALUE!</v>
      </c>
      <c r="BX11" t="e">
        <f>Content!Q100+"XSP!DE"</f>
        <v>#VALUE!</v>
      </c>
      <c r="BY11" t="e">
        <f>Content!R100+"XSP!DF"</f>
        <v>#VALUE!</v>
      </c>
      <c r="BZ11" t="e">
        <f>Content!B101+"XSP!DG"</f>
        <v>#VALUE!</v>
      </c>
      <c r="CA11" t="e">
        <f>Content!C101+"XSP!DH"</f>
        <v>#VALUE!</v>
      </c>
      <c r="CB11" s="172" t="e">
        <f>Content!D101+"XSP!DI"</f>
        <v>#VALUE!</v>
      </c>
      <c r="CC11" t="e">
        <f>Content!E101+"XSP!DJ"</f>
        <v>#VALUE!</v>
      </c>
      <c r="CD11" t="e">
        <f>Content!F101+"XSP!DK"</f>
        <v>#VALUE!</v>
      </c>
      <c r="CE11" t="e">
        <f>Content!G101+"XSP!DL"</f>
        <v>#VALUE!</v>
      </c>
      <c r="CF11" t="e">
        <f>Content!H101+"XSP!DM"</f>
        <v>#VALUE!</v>
      </c>
      <c r="CG11" t="e">
        <f>Content!I101+"XSP!DN"</f>
        <v>#VALUE!</v>
      </c>
      <c r="CH11" t="e">
        <f>Content!J101+"XSP!DO"</f>
        <v>#VALUE!</v>
      </c>
      <c r="CI11" t="e">
        <f>Content!K101+"XSP!DP"</f>
        <v>#VALUE!</v>
      </c>
      <c r="CJ11" t="e">
        <f>Content!M101+"XSP!DQ"</f>
        <v>#VALUE!</v>
      </c>
      <c r="CK11" t="e">
        <f>Content!N101+"XSP!DR"</f>
        <v>#VALUE!</v>
      </c>
      <c r="CL11" t="e">
        <f>Content!O101+"XSP!DS"</f>
        <v>#VALUE!</v>
      </c>
      <c r="CM11" t="e">
        <f>Content!P101+"XSP!DT"</f>
        <v>#VALUE!</v>
      </c>
      <c r="CN11" t="e">
        <f>Content!Q101+"XSP!DU"</f>
        <v>#VALUE!</v>
      </c>
      <c r="CO11" t="e">
        <f>Content!R101+"XSP!DV"</f>
        <v>#VALUE!</v>
      </c>
      <c r="CP11" t="e">
        <f>Content!B102+"XSP!DW"</f>
        <v>#VALUE!</v>
      </c>
      <c r="CQ11" t="e">
        <f>Content!C102+"XSP!DX"</f>
        <v>#VALUE!</v>
      </c>
      <c r="CR11" s="172" t="e">
        <f>Content!D102+"XSP!DY"</f>
        <v>#VALUE!</v>
      </c>
      <c r="CS11" t="e">
        <f>Content!E102+"XSP!DZ"</f>
        <v>#VALUE!</v>
      </c>
      <c r="CT11" t="e">
        <f>Content!F102+"XSP!D["</f>
        <v>#VALUE!</v>
      </c>
      <c r="CU11" t="e">
        <f>Content!G102+"XSP!D\"</f>
        <v>#VALUE!</v>
      </c>
      <c r="CV11" t="e">
        <f>Content!H102+"XSP!D]"</f>
        <v>#VALUE!</v>
      </c>
      <c r="CW11" t="e">
        <f>Content!I102+"XSP!D^"</f>
        <v>#VALUE!</v>
      </c>
      <c r="CX11" t="e">
        <f>Content!J102+"XSP!D_"</f>
        <v>#VALUE!</v>
      </c>
      <c r="CY11" t="e">
        <f>Content!K102+"XSP!D`"</f>
        <v>#VALUE!</v>
      </c>
      <c r="CZ11" t="e">
        <f>Content!M102+"XSP!Da"</f>
        <v>#VALUE!</v>
      </c>
      <c r="DA11" t="e">
        <f>Content!N102+"XSP!Db"</f>
        <v>#VALUE!</v>
      </c>
      <c r="DB11" t="e">
        <f>Content!O102+"XSP!Dc"</f>
        <v>#VALUE!</v>
      </c>
      <c r="DC11" t="e">
        <f>Content!P102+"XSP!Dd"</f>
        <v>#VALUE!</v>
      </c>
      <c r="DD11" t="e">
        <f>Content!Q102+"XSP!De"</f>
        <v>#VALUE!</v>
      </c>
      <c r="DE11" t="e">
        <f>Content!R102+"XSP!Df"</f>
        <v>#VALUE!</v>
      </c>
      <c r="DF11" t="e">
        <f>Content!B103+"XSP!Dg"</f>
        <v>#VALUE!</v>
      </c>
      <c r="DG11" t="e">
        <f>Content!C103+"XSP!Dh"</f>
        <v>#VALUE!</v>
      </c>
      <c r="DH11" s="172" t="e">
        <f>Content!D103+"XSP!Di"</f>
        <v>#VALUE!</v>
      </c>
      <c r="DI11" t="e">
        <f>Content!E103+"XSP!Dj"</f>
        <v>#VALUE!</v>
      </c>
      <c r="DJ11" t="e">
        <f>Content!F103+"XSP!Dk"</f>
        <v>#VALUE!</v>
      </c>
      <c r="DK11" t="e">
        <f>Content!G103+"XSP!Dl"</f>
        <v>#VALUE!</v>
      </c>
      <c r="DL11" t="e">
        <f>Content!H103+"XSP!Dm"</f>
        <v>#VALUE!</v>
      </c>
      <c r="DM11" t="e">
        <f>Content!I103+"XSP!Dn"</f>
        <v>#VALUE!</v>
      </c>
      <c r="DN11" t="e">
        <f>Content!J103+"XSP!Do"</f>
        <v>#VALUE!</v>
      </c>
      <c r="DO11" t="e">
        <f>Content!K103+"XSP!Dp"</f>
        <v>#VALUE!</v>
      </c>
      <c r="DP11" t="e">
        <f>Content!M103+"XSP!Dq"</f>
        <v>#VALUE!</v>
      </c>
      <c r="DQ11" t="e">
        <f>Content!N103+"XSP!Dr"</f>
        <v>#VALUE!</v>
      </c>
      <c r="DR11" t="e">
        <f>Content!O103+"XSP!Ds"</f>
        <v>#VALUE!</v>
      </c>
      <c r="DS11" t="e">
        <f>Content!P103+"XSP!Dt"</f>
        <v>#VALUE!</v>
      </c>
      <c r="DT11" t="e">
        <f>Content!Q103+"XSP!Du"</f>
        <v>#VALUE!</v>
      </c>
      <c r="DU11" t="e">
        <f>Content!R103+"XSP!Dv"</f>
        <v>#VALUE!</v>
      </c>
      <c r="DV11" t="e">
        <f>Content!B104+"XSP!Dw"</f>
        <v>#VALUE!</v>
      </c>
      <c r="DW11" t="e">
        <f>Content!C104+"XSP!Dx"</f>
        <v>#VALUE!</v>
      </c>
      <c r="DX11" s="172" t="e">
        <f>Content!D104+"XSP!Dy"</f>
        <v>#VALUE!</v>
      </c>
      <c r="DY11" t="e">
        <f>Content!E104+"XSP!Dz"</f>
        <v>#VALUE!</v>
      </c>
      <c r="DZ11" t="e">
        <f>Content!F104+"XSP!D{"</f>
        <v>#VALUE!</v>
      </c>
      <c r="EA11" t="e">
        <f>Content!G104+"XSP!D|"</f>
        <v>#VALUE!</v>
      </c>
      <c r="EB11" t="e">
        <f>Content!H104+"XSP!D}"</f>
        <v>#VALUE!</v>
      </c>
      <c r="EC11" t="e">
        <f>Content!I104+"XSP!D~"</f>
        <v>#VALUE!</v>
      </c>
      <c r="ED11" t="e">
        <f>Content!J104+"XSP!E#"</f>
        <v>#VALUE!</v>
      </c>
      <c r="EE11" t="e">
        <f>Content!K104+"XSP!E$"</f>
        <v>#VALUE!</v>
      </c>
      <c r="EF11" t="e">
        <f>Content!M104+"XSP!E%"</f>
        <v>#VALUE!</v>
      </c>
      <c r="EG11" t="e">
        <f>Content!N104+"XSP!E&amp;"</f>
        <v>#VALUE!</v>
      </c>
      <c r="EH11" t="e">
        <f>Content!O104+"XSP!E'"</f>
        <v>#VALUE!</v>
      </c>
      <c r="EI11" t="e">
        <f>Content!P104+"XSP!E("</f>
        <v>#VALUE!</v>
      </c>
      <c r="EJ11" t="e">
        <f>Content!Q104+"XSP!E)"</f>
        <v>#VALUE!</v>
      </c>
      <c r="EK11" t="e">
        <f>Content!R104+"XSP!E."</f>
        <v>#VALUE!</v>
      </c>
      <c r="EL11" t="e">
        <f>Content!B105+"XSP!E/"</f>
        <v>#VALUE!</v>
      </c>
      <c r="EM11" t="e">
        <f>Content!C105+"XSP!E0"</f>
        <v>#VALUE!</v>
      </c>
      <c r="EN11" s="172" t="e">
        <f>Content!D105+"XSP!E1"</f>
        <v>#VALUE!</v>
      </c>
      <c r="EO11" t="e">
        <f>Content!E105+"XSP!E2"</f>
        <v>#VALUE!</v>
      </c>
      <c r="EP11" t="e">
        <f>Content!F105+"XSP!E3"</f>
        <v>#VALUE!</v>
      </c>
      <c r="EQ11" t="e">
        <f>Content!G105+"XSP!E4"</f>
        <v>#VALUE!</v>
      </c>
      <c r="ER11" t="e">
        <f>Content!H105+"XSP!E5"</f>
        <v>#VALUE!</v>
      </c>
      <c r="ES11" t="e">
        <f>Content!I105+"XSP!E6"</f>
        <v>#VALUE!</v>
      </c>
      <c r="ET11" t="e">
        <f>Content!J105+"XSP!E7"</f>
        <v>#VALUE!</v>
      </c>
      <c r="EU11" t="e">
        <f>Content!K105+"XSP!E8"</f>
        <v>#VALUE!</v>
      </c>
      <c r="EV11" t="e">
        <f>Content!M105+"XSP!E9"</f>
        <v>#VALUE!</v>
      </c>
      <c r="EW11" t="e">
        <f>Content!N105+"XSP!E:"</f>
        <v>#VALUE!</v>
      </c>
      <c r="EX11" t="e">
        <f>Content!O105+"XSP!E;"</f>
        <v>#VALUE!</v>
      </c>
      <c r="EY11" t="e">
        <f>Content!P105+"XSP!E&lt;"</f>
        <v>#VALUE!</v>
      </c>
      <c r="EZ11" t="e">
        <f>Content!Q105+"XSP!E="</f>
        <v>#VALUE!</v>
      </c>
      <c r="FA11" t="e">
        <f>Content!R105+"XSP!E&gt;"</f>
        <v>#VALUE!</v>
      </c>
      <c r="FB11" t="e">
        <f>Content!B106+"XSP!E?"</f>
        <v>#VALUE!</v>
      </c>
      <c r="FC11" t="e">
        <f>Content!C106+"XSP!E@"</f>
        <v>#VALUE!</v>
      </c>
      <c r="FD11" s="172" t="e">
        <f>Content!D106+"XSP!EA"</f>
        <v>#VALUE!</v>
      </c>
      <c r="FE11" t="e">
        <f>Content!E106+"XSP!EB"</f>
        <v>#VALUE!</v>
      </c>
      <c r="FF11" t="e">
        <f>Content!F106+"XSP!EC"</f>
        <v>#VALUE!</v>
      </c>
      <c r="FG11" t="e">
        <f>Content!G106+"XSP!ED"</f>
        <v>#VALUE!</v>
      </c>
      <c r="FH11" t="e">
        <f>Content!H106+"XSP!EE"</f>
        <v>#VALUE!</v>
      </c>
      <c r="FI11" t="e">
        <f>Content!I106+"XSP!EF"</f>
        <v>#VALUE!</v>
      </c>
      <c r="FJ11" t="e">
        <f>Content!J106+"XSP!EG"</f>
        <v>#VALUE!</v>
      </c>
      <c r="FK11" t="e">
        <f>Content!K106+"XSP!EH"</f>
        <v>#VALUE!</v>
      </c>
      <c r="FL11" t="e">
        <f>Content!M106+"XSP!EI"</f>
        <v>#VALUE!</v>
      </c>
      <c r="FM11" t="e">
        <f>Content!N106+"XSP!EJ"</f>
        <v>#VALUE!</v>
      </c>
      <c r="FN11" t="e">
        <f>Content!O106+"XSP!EK"</f>
        <v>#VALUE!</v>
      </c>
      <c r="FO11" t="e">
        <f>Content!P106+"XSP!EL"</f>
        <v>#VALUE!</v>
      </c>
      <c r="FP11" t="e">
        <f>Content!Q106+"XSP!EM"</f>
        <v>#VALUE!</v>
      </c>
      <c r="FQ11" t="e">
        <f>Content!R106+"XSP!EN"</f>
        <v>#VALUE!</v>
      </c>
      <c r="FR11" t="e">
        <f>Content!B107+"XSP!EO"</f>
        <v>#VALUE!</v>
      </c>
      <c r="FS11" t="e">
        <f>Content!C107+"XSP!EP"</f>
        <v>#VALUE!</v>
      </c>
      <c r="FT11" s="172" t="e">
        <f>Content!D107+"XSP!EQ"</f>
        <v>#VALUE!</v>
      </c>
      <c r="FU11" t="e">
        <f>Content!E107+"XSP!ER"</f>
        <v>#VALUE!</v>
      </c>
      <c r="FV11" t="e">
        <f>Content!F107+"XSP!ES"</f>
        <v>#VALUE!</v>
      </c>
      <c r="FW11" t="e">
        <f>Content!G107+"XSP!ET"</f>
        <v>#VALUE!</v>
      </c>
      <c r="FX11" t="e">
        <f>Content!H107+"XSP!EU"</f>
        <v>#VALUE!</v>
      </c>
      <c r="FY11" t="e">
        <f>Content!I107+"XSP!EV"</f>
        <v>#VALUE!</v>
      </c>
      <c r="FZ11" t="e">
        <f>Content!J107+"XSP!EW"</f>
        <v>#VALUE!</v>
      </c>
      <c r="GA11" t="e">
        <f>Content!K107+"XSP!EX"</f>
        <v>#VALUE!</v>
      </c>
      <c r="GB11" t="e">
        <f>Content!M107+"XSP!EY"</f>
        <v>#VALUE!</v>
      </c>
      <c r="GC11" t="e">
        <f>Content!N107+"XSP!EZ"</f>
        <v>#VALUE!</v>
      </c>
      <c r="GD11" t="e">
        <f>Content!O107+"XSP!E["</f>
        <v>#VALUE!</v>
      </c>
      <c r="GE11" t="e">
        <f>Content!P107+"XSP!E\"</f>
        <v>#VALUE!</v>
      </c>
      <c r="GF11" t="e">
        <f>Content!Q107+"XSP!E]"</f>
        <v>#VALUE!</v>
      </c>
      <c r="GG11" t="e">
        <f>Content!R107+"XSP!E^"</f>
        <v>#VALUE!</v>
      </c>
      <c r="GH11" t="e">
        <f>Content!B108+"XSP!E_"</f>
        <v>#VALUE!</v>
      </c>
      <c r="GI11" t="e">
        <f>Content!C108+"XSP!E`"</f>
        <v>#VALUE!</v>
      </c>
      <c r="GJ11" s="172" t="e">
        <f>Content!D108+"XSP!Ea"</f>
        <v>#VALUE!</v>
      </c>
      <c r="GK11" t="e">
        <f>Content!E108+"XSP!Eb"</f>
        <v>#VALUE!</v>
      </c>
      <c r="GL11" t="e">
        <f>Content!F108+"XSP!Ec"</f>
        <v>#VALUE!</v>
      </c>
      <c r="GM11" t="e">
        <f>Content!G108+"XSP!Ed"</f>
        <v>#VALUE!</v>
      </c>
      <c r="GN11" t="e">
        <f>Content!H108+"XSP!Ee"</f>
        <v>#VALUE!</v>
      </c>
      <c r="GO11" t="e">
        <f>Content!I108+"XSP!Ef"</f>
        <v>#VALUE!</v>
      </c>
      <c r="GP11" t="e">
        <f>Content!J108+"XSP!Eg"</f>
        <v>#VALUE!</v>
      </c>
      <c r="GQ11" t="e">
        <f>Content!K108+"XSP!Eh"</f>
        <v>#VALUE!</v>
      </c>
      <c r="GR11" t="e">
        <f>Content!M108+"XSP!Ei"</f>
        <v>#VALUE!</v>
      </c>
      <c r="GS11" t="e">
        <f>Content!N108+"XSP!Ej"</f>
        <v>#VALUE!</v>
      </c>
      <c r="GT11" t="e">
        <f>Content!O108+"XSP!Ek"</f>
        <v>#VALUE!</v>
      </c>
      <c r="GU11" t="e">
        <f>Content!P108+"XSP!El"</f>
        <v>#VALUE!</v>
      </c>
      <c r="GV11" t="e">
        <f>Content!Q108+"XSP!Em"</f>
        <v>#VALUE!</v>
      </c>
      <c r="GW11" t="e">
        <f>Content!R108+"XSP!En"</f>
        <v>#VALUE!</v>
      </c>
      <c r="GX11" t="e">
        <f>Content!B109+"XSP!Eo"</f>
        <v>#VALUE!</v>
      </c>
      <c r="GY11" t="e">
        <f>Content!C109+"XSP!Ep"</f>
        <v>#VALUE!</v>
      </c>
      <c r="GZ11" s="172" t="e">
        <f>Content!D109+"XSP!Eq"</f>
        <v>#VALUE!</v>
      </c>
      <c r="HA11" t="e">
        <f>Content!E109+"XSP!Er"</f>
        <v>#VALUE!</v>
      </c>
      <c r="HB11" t="e">
        <f>Content!F109+"XSP!Es"</f>
        <v>#VALUE!</v>
      </c>
      <c r="HC11" t="e">
        <f>Content!G109+"XSP!Et"</f>
        <v>#VALUE!</v>
      </c>
      <c r="HD11" t="e">
        <f>Content!H109+"XSP!Eu"</f>
        <v>#VALUE!</v>
      </c>
      <c r="HE11" t="e">
        <f>Content!I109+"XSP!Ev"</f>
        <v>#VALUE!</v>
      </c>
      <c r="HF11" t="e">
        <f>Content!J109+"XSP!Ew"</f>
        <v>#VALUE!</v>
      </c>
      <c r="HG11" t="e">
        <f>Content!K109+"XSP!Ex"</f>
        <v>#VALUE!</v>
      </c>
      <c r="HH11" t="e">
        <f>Content!M109+"XSP!Ey"</f>
        <v>#VALUE!</v>
      </c>
      <c r="HI11" t="e">
        <f>Content!N109+"XSP!Ez"</f>
        <v>#VALUE!</v>
      </c>
      <c r="HJ11" t="e">
        <f>Content!O109+"XSP!E{"</f>
        <v>#VALUE!</v>
      </c>
      <c r="HK11" t="e">
        <f>Content!P109+"XSP!E|"</f>
        <v>#VALUE!</v>
      </c>
      <c r="HL11" t="e">
        <f>Content!Q109+"XSP!E}"</f>
        <v>#VALUE!</v>
      </c>
      <c r="HM11" t="e">
        <f>Content!R109+"XSP!E~"</f>
        <v>#VALUE!</v>
      </c>
      <c r="HN11" t="e">
        <f>Content!B110+"XSP!F#"</f>
        <v>#VALUE!</v>
      </c>
      <c r="HO11" t="e">
        <f>Content!C110+"XSP!F$"</f>
        <v>#VALUE!</v>
      </c>
      <c r="HP11" s="172" t="e">
        <f>Content!D110+"XSP!F%"</f>
        <v>#VALUE!</v>
      </c>
      <c r="HQ11" t="e">
        <f>Content!E110+"XSP!F&amp;"</f>
        <v>#VALUE!</v>
      </c>
      <c r="HR11" t="e">
        <f>Content!F110+"XSP!F'"</f>
        <v>#VALUE!</v>
      </c>
      <c r="HS11" t="e">
        <f>Content!G110+"XSP!F("</f>
        <v>#VALUE!</v>
      </c>
      <c r="HT11" t="e">
        <f>Content!H110+"XSP!F)"</f>
        <v>#VALUE!</v>
      </c>
      <c r="HU11" t="e">
        <f>Content!I110+"XSP!F."</f>
        <v>#VALUE!</v>
      </c>
      <c r="HV11" t="e">
        <f>Content!J110+"XSP!F/"</f>
        <v>#VALUE!</v>
      </c>
      <c r="HW11" t="e">
        <f>Content!K110+"XSP!F0"</f>
        <v>#VALUE!</v>
      </c>
      <c r="HX11" t="e">
        <f>Content!B111+"XSP!F1"</f>
        <v>#VALUE!</v>
      </c>
      <c r="HY11" t="e">
        <f>Content!C111+"XSP!F2"</f>
        <v>#VALUE!</v>
      </c>
      <c r="HZ11" s="172" t="e">
        <f>Content!D111+"XSP!F3"</f>
        <v>#VALUE!</v>
      </c>
      <c r="IA11" t="e">
        <f>Content!E111+"XSP!F4"</f>
        <v>#VALUE!</v>
      </c>
      <c r="IB11" t="e">
        <f>Content!F111+"XSP!F5"</f>
        <v>#VALUE!</v>
      </c>
      <c r="IC11" t="e">
        <f>Content!G111+"XSP!F6"</f>
        <v>#VALUE!</v>
      </c>
      <c r="ID11" t="e">
        <f>Content!H111+"XSP!F7"</f>
        <v>#VALUE!</v>
      </c>
      <c r="IE11" t="e">
        <f>Content!I111+"XSP!F8"</f>
        <v>#VALUE!</v>
      </c>
      <c r="IF11" t="e">
        <f>Content!J111+"XSP!F9"</f>
        <v>#VALUE!</v>
      </c>
      <c r="IG11" t="e">
        <f>Content!K111+"XSP!F:"</f>
        <v>#VALUE!</v>
      </c>
      <c r="IH11" t="e">
        <f>Content!S111+"XSP!F;"</f>
        <v>#VALUE!</v>
      </c>
      <c r="II11" t="e">
        <f>Content!T111+"XSP!F&lt;"</f>
        <v>#VALUE!</v>
      </c>
      <c r="IJ11" t="e">
        <f>Content!U111+"XSP!F="</f>
        <v>#VALUE!</v>
      </c>
      <c r="IK11" t="e">
        <f>Content!V111+"XSP!F&gt;"</f>
        <v>#VALUE!</v>
      </c>
      <c r="IL11" t="e">
        <f>Content!W111+"XSP!F?"</f>
        <v>#VALUE!</v>
      </c>
      <c r="IM11" t="e">
        <f>Content!X111+"XSP!F@"</f>
        <v>#VALUE!</v>
      </c>
      <c r="IN11" t="e">
        <f>Content!Y111+"XSP!FA"</f>
        <v>#VALUE!</v>
      </c>
      <c r="IO11" t="e">
        <f>Content!Z111+"XSP!FB"</f>
        <v>#VALUE!</v>
      </c>
      <c r="IP11" t="e">
        <f>Content!AA111+"XSP!FC"</f>
        <v>#VALUE!</v>
      </c>
      <c r="IQ11" t="e">
        <f>Content!AB111+"XSP!FD"</f>
        <v>#VALUE!</v>
      </c>
      <c r="IR11" t="e">
        <f>Content!B112+"XSP!FE"</f>
        <v>#VALUE!</v>
      </c>
      <c r="IS11" t="e">
        <f>Content!C112+"XSP!FF"</f>
        <v>#VALUE!</v>
      </c>
      <c r="IT11" s="172" t="e">
        <f>Content!D112+"XSP!FG"</f>
        <v>#VALUE!</v>
      </c>
      <c r="IU11" t="e">
        <f>Content!E112+"XSP!FH"</f>
        <v>#VALUE!</v>
      </c>
      <c r="IV11" t="e">
        <f>Content!F112+"XSP!FI"</f>
        <v>#VALUE!</v>
      </c>
    </row>
    <row r="12" spans="1:256" x14ac:dyDescent="0.25">
      <c r="F12" t="e">
        <f>Content!G112+"XSP!FJ"</f>
        <v>#VALUE!</v>
      </c>
      <c r="G12" t="e">
        <f>Content!H112+"XSP!FK"</f>
        <v>#VALUE!</v>
      </c>
      <c r="H12" t="e">
        <f>Content!I112+"XSP!FL"</f>
        <v>#VALUE!</v>
      </c>
      <c r="I12" t="e">
        <f>Content!J112+"XSP!FM"</f>
        <v>#VALUE!</v>
      </c>
      <c r="J12" t="e">
        <f>Content!K112+"XSP!FN"</f>
        <v>#VALUE!</v>
      </c>
      <c r="K12" t="e">
        <f>Content!B113+"XSP!FO"</f>
        <v>#VALUE!</v>
      </c>
      <c r="L12" t="e">
        <f>Content!C113+"XSP!FP"</f>
        <v>#VALUE!</v>
      </c>
      <c r="M12" s="172" t="e">
        <f>Content!D113+"XSP!FQ"</f>
        <v>#VALUE!</v>
      </c>
      <c r="N12" t="e">
        <f>Content!E113+"XSP!FR"</f>
        <v>#VALUE!</v>
      </c>
      <c r="O12" t="e">
        <f>Content!F113+"XSP!FS"</f>
        <v>#VALUE!</v>
      </c>
      <c r="P12" t="e">
        <f>Content!G113+"XSP!FT"</f>
        <v>#VALUE!</v>
      </c>
      <c r="Q12" t="e">
        <f>Content!H113+"XSP!FU"</f>
        <v>#VALUE!</v>
      </c>
      <c r="R12" t="e">
        <f>Content!I113+"XSP!FV"</f>
        <v>#VALUE!</v>
      </c>
      <c r="S12" t="e">
        <f>Content!J113+"XSP!FW"</f>
        <v>#VALUE!</v>
      </c>
      <c r="T12" t="e">
        <f>Content!K113+"XSP!FX"</f>
        <v>#VALUE!</v>
      </c>
      <c r="U12" t="e">
        <f>Content!B114+"XSP!FY"</f>
        <v>#VALUE!</v>
      </c>
      <c r="V12" t="e">
        <f>Content!C114+"XSP!FZ"</f>
        <v>#VALUE!</v>
      </c>
      <c r="W12" s="172" t="e">
        <f>Content!D114+"XSP!F["</f>
        <v>#VALUE!</v>
      </c>
      <c r="X12" t="e">
        <f>Content!E114+"XSP!F\"</f>
        <v>#VALUE!</v>
      </c>
      <c r="Y12" t="e">
        <f>Content!F114+"XSP!F]"</f>
        <v>#VALUE!</v>
      </c>
      <c r="Z12" t="e">
        <f>Content!G114+"XSP!F^"</f>
        <v>#VALUE!</v>
      </c>
      <c r="AA12" t="e">
        <f>Content!H114+"XSP!F_"</f>
        <v>#VALUE!</v>
      </c>
      <c r="AB12" t="e">
        <f>Content!I114+"XSP!F`"</f>
        <v>#VALUE!</v>
      </c>
      <c r="AC12" t="e">
        <f>Content!J114+"XSP!Fa"</f>
        <v>#VALUE!</v>
      </c>
      <c r="AD12" t="e">
        <f>Content!K114+"XSP!Fb"</f>
        <v>#VALUE!</v>
      </c>
      <c r="AE12" t="e">
        <f>Content!B115+"XSP!Fc"</f>
        <v>#VALUE!</v>
      </c>
      <c r="AF12" t="e">
        <f>Content!C115+"XSP!Fd"</f>
        <v>#VALUE!</v>
      </c>
      <c r="AG12" s="172" t="e">
        <f>Content!D115+"XSP!Fe"</f>
        <v>#VALUE!</v>
      </c>
      <c r="AH12" t="e">
        <f>Content!E115+"XSP!Ff"</f>
        <v>#VALUE!</v>
      </c>
      <c r="AI12" t="e">
        <f>Content!F115+"XSP!Fg"</f>
        <v>#VALUE!</v>
      </c>
      <c r="AJ12" t="e">
        <f>Content!G115+"XSP!Fh"</f>
        <v>#VALUE!</v>
      </c>
      <c r="AK12" t="e">
        <f>Content!H115+"XSP!Fi"</f>
        <v>#VALUE!</v>
      </c>
      <c r="AL12" t="e">
        <f>Content!I115+"XSP!Fj"</f>
        <v>#VALUE!</v>
      </c>
      <c r="AM12" t="e">
        <f>Content!J115+"XSP!Fk"</f>
        <v>#VALUE!</v>
      </c>
      <c r="AN12" t="e">
        <f>Content!K115+"XSP!Fl"</f>
        <v>#VALUE!</v>
      </c>
      <c r="AO12" t="e">
        <f>Content!B116+"XSP!Fm"</f>
        <v>#VALUE!</v>
      </c>
      <c r="AP12" t="e">
        <f>Content!C116+"XSP!Fn"</f>
        <v>#VALUE!</v>
      </c>
      <c r="AQ12" s="172" t="e">
        <f>Content!D116+"XSP!Fo"</f>
        <v>#VALUE!</v>
      </c>
      <c r="AR12" t="e">
        <f>Content!E116+"XSP!Fp"</f>
        <v>#VALUE!</v>
      </c>
      <c r="AS12" t="e">
        <f>Content!F116+"XSP!Fq"</f>
        <v>#VALUE!</v>
      </c>
      <c r="AT12" t="e">
        <f>Content!G116+"XSP!Fr"</f>
        <v>#VALUE!</v>
      </c>
      <c r="AU12" t="e">
        <f>Content!H116+"XSP!Fs"</f>
        <v>#VALUE!</v>
      </c>
      <c r="AV12" t="e">
        <f>Content!I116+"XSP!Ft"</f>
        <v>#VALUE!</v>
      </c>
      <c r="AW12" t="e">
        <f>Content!J116+"XSP!Fu"</f>
        <v>#VALUE!</v>
      </c>
      <c r="AX12" t="e">
        <f>Content!K116+"XSP!Fv"</f>
        <v>#VALUE!</v>
      </c>
      <c r="AY12" t="e">
        <f>Content!B117+"XSP!Fw"</f>
        <v>#VALUE!</v>
      </c>
      <c r="AZ12" t="e">
        <f>Content!C117+"XSP!Fx"</f>
        <v>#VALUE!</v>
      </c>
      <c r="BA12" s="172" t="e">
        <f>Content!D117+"XSP!Fy"</f>
        <v>#VALUE!</v>
      </c>
      <c r="BB12" t="e">
        <f>Content!E117+"XSP!Fz"</f>
        <v>#VALUE!</v>
      </c>
      <c r="BC12" t="e">
        <f>Content!F117+"XSP!F{"</f>
        <v>#VALUE!</v>
      </c>
      <c r="BD12" t="e">
        <f>Content!G117+"XSP!F|"</f>
        <v>#VALUE!</v>
      </c>
      <c r="BE12" t="e">
        <f>Content!H117+"XSP!F}"</f>
        <v>#VALUE!</v>
      </c>
      <c r="BF12" t="e">
        <f>Content!I117+"XSP!F~"</f>
        <v>#VALUE!</v>
      </c>
      <c r="BG12" t="e">
        <f>Content!J117+"XSP!G#"</f>
        <v>#VALUE!</v>
      </c>
      <c r="BH12" t="e">
        <f>Content!K117+"XSP!G$"</f>
        <v>#VALUE!</v>
      </c>
      <c r="BI12" t="e">
        <f>Content!B118+"XSP!G%"</f>
        <v>#VALUE!</v>
      </c>
      <c r="BJ12" t="e">
        <f>Content!C118+"XSP!G&amp;"</f>
        <v>#VALUE!</v>
      </c>
      <c r="BK12" s="172" t="e">
        <f>Content!D118+"XSP!G'"</f>
        <v>#VALUE!</v>
      </c>
      <c r="BL12" t="e">
        <f>Content!E118+"XSP!G("</f>
        <v>#VALUE!</v>
      </c>
      <c r="BM12" t="e">
        <f>Content!F118+"XSP!G)"</f>
        <v>#VALUE!</v>
      </c>
      <c r="BN12" t="e">
        <f>Content!G118+"XSP!G."</f>
        <v>#VALUE!</v>
      </c>
      <c r="BO12" t="e">
        <f>Content!H118+"XSP!G/"</f>
        <v>#VALUE!</v>
      </c>
      <c r="BP12" t="e">
        <f>Content!I118+"XSP!G0"</f>
        <v>#VALUE!</v>
      </c>
      <c r="BQ12" t="e">
        <f>Content!J118+"XSP!G1"</f>
        <v>#VALUE!</v>
      </c>
      <c r="BR12" t="e">
        <f>Content!K118+"XSP!G2"</f>
        <v>#VALUE!</v>
      </c>
      <c r="BS12" t="e">
        <f>Content!B119+"XSP!G3"</f>
        <v>#VALUE!</v>
      </c>
      <c r="BT12" t="e">
        <f>Content!C119+"XSP!G4"</f>
        <v>#VALUE!</v>
      </c>
      <c r="BU12" s="172" t="e">
        <f>Content!D119+"XSP!G5"</f>
        <v>#VALUE!</v>
      </c>
      <c r="BV12" t="e">
        <f>Content!E119+"XSP!G6"</f>
        <v>#VALUE!</v>
      </c>
      <c r="BW12" t="e">
        <f>Content!F119+"XSP!G7"</f>
        <v>#VALUE!</v>
      </c>
      <c r="BX12" t="e">
        <f>Content!G119+"XSP!G8"</f>
        <v>#VALUE!</v>
      </c>
      <c r="BY12" t="e">
        <f>Content!H119+"XSP!G9"</f>
        <v>#VALUE!</v>
      </c>
      <c r="BZ12" t="e">
        <f>Content!I119+"XSP!G:"</f>
        <v>#VALUE!</v>
      </c>
      <c r="CA12" t="e">
        <f>Content!J119+"XSP!G;"</f>
        <v>#VALUE!</v>
      </c>
      <c r="CB12" t="e">
        <f>Content!K119+"XSP!G&lt;"</f>
        <v>#VALUE!</v>
      </c>
      <c r="CC12" t="e">
        <f>Content!B120+"XSP!G="</f>
        <v>#VALUE!</v>
      </c>
      <c r="CD12" t="e">
        <f>Content!C120+"XSP!G&gt;"</f>
        <v>#VALUE!</v>
      </c>
      <c r="CE12" s="172" t="e">
        <f>Content!D120+"XSP!G?"</f>
        <v>#VALUE!</v>
      </c>
      <c r="CF12" t="e">
        <f>Content!E120+"XSP!G@"</f>
        <v>#VALUE!</v>
      </c>
      <c r="CG12" t="e">
        <f>Content!F120+"XSP!GA"</f>
        <v>#VALUE!</v>
      </c>
      <c r="CH12" t="e">
        <f>Content!G120+"XSP!GB"</f>
        <v>#VALUE!</v>
      </c>
      <c r="CI12" t="e">
        <f>Content!H120+"XSP!GC"</f>
        <v>#VALUE!</v>
      </c>
      <c r="CJ12" t="e">
        <f>Content!I120+"XSP!GD"</f>
        <v>#VALUE!</v>
      </c>
      <c r="CK12" t="e">
        <f>Content!J120+"XSP!GE"</f>
        <v>#VALUE!</v>
      </c>
      <c r="CL12" t="e">
        <f>Content!K120+"XSP!GF"</f>
        <v>#VALUE!</v>
      </c>
      <c r="CM12" t="e">
        <f>Content!B121+"XSP!GG"</f>
        <v>#VALUE!</v>
      </c>
      <c r="CN12" t="e">
        <f>Content!C121+"XSP!GH"</f>
        <v>#VALUE!</v>
      </c>
      <c r="CO12" s="172" t="e">
        <f>Content!D121+"XSP!GI"</f>
        <v>#VALUE!</v>
      </c>
      <c r="CP12" t="e">
        <f>Content!E121+"XSP!GJ"</f>
        <v>#VALUE!</v>
      </c>
      <c r="CQ12" t="e">
        <f>Content!F121+"XSP!GK"</f>
        <v>#VALUE!</v>
      </c>
      <c r="CR12" t="e">
        <f>Content!G121+"XSP!GL"</f>
        <v>#VALUE!</v>
      </c>
      <c r="CS12" t="e">
        <f>Content!H121+"XSP!GM"</f>
        <v>#VALUE!</v>
      </c>
      <c r="CT12" t="e">
        <f>Content!I121+"XSP!GN"</f>
        <v>#VALUE!</v>
      </c>
      <c r="CU12" t="e">
        <f>Content!J121+"XSP!GO"</f>
        <v>#VALUE!</v>
      </c>
      <c r="CV12" t="e">
        <f>Content!K121+"XSP!GP"</f>
        <v>#VALUE!</v>
      </c>
      <c r="CW12" t="e">
        <f>Content!B122+"XSP!GQ"</f>
        <v>#VALUE!</v>
      </c>
      <c r="CX12" t="e">
        <f>Content!C122+"XSP!GR"</f>
        <v>#VALUE!</v>
      </c>
      <c r="CY12" s="172" t="e">
        <f>Content!D122+"XSP!GS"</f>
        <v>#VALUE!</v>
      </c>
      <c r="CZ12" t="e">
        <f>Content!E122+"XSP!GT"</f>
        <v>#VALUE!</v>
      </c>
      <c r="DA12" t="e">
        <f>Content!F122+"XSP!GU"</f>
        <v>#VALUE!</v>
      </c>
      <c r="DB12" t="e">
        <f>Content!G122+"XSP!GV"</f>
        <v>#VALUE!</v>
      </c>
      <c r="DC12" t="e">
        <f>Content!H122+"XSP!GW"</f>
        <v>#VALUE!</v>
      </c>
      <c r="DD12" t="e">
        <f>Content!I122+"XSP!GX"</f>
        <v>#VALUE!</v>
      </c>
      <c r="DE12" t="e">
        <f>Content!J122+"XSP!GY"</f>
        <v>#VALUE!</v>
      </c>
      <c r="DF12" t="e">
        <f>Content!K122+"XSP!GZ"</f>
        <v>#VALUE!</v>
      </c>
      <c r="DG12" t="e">
        <f>Content!B123+"XSP!G["</f>
        <v>#VALUE!</v>
      </c>
      <c r="DH12" t="e">
        <f>Content!C123+"XSP!G\"</f>
        <v>#VALUE!</v>
      </c>
      <c r="DI12" s="172" t="e">
        <f>Content!D123+"XSP!G]"</f>
        <v>#VALUE!</v>
      </c>
      <c r="DJ12" t="e">
        <f>Content!E123+"XSP!G^"</f>
        <v>#VALUE!</v>
      </c>
      <c r="DK12" t="e">
        <f>Content!F123+"XSP!G_"</f>
        <v>#VALUE!</v>
      </c>
      <c r="DL12" t="e">
        <f>Content!G123+"XSP!G`"</f>
        <v>#VALUE!</v>
      </c>
      <c r="DM12" t="e">
        <f>Content!H123+"XSP!Ga"</f>
        <v>#VALUE!</v>
      </c>
      <c r="DN12" t="e">
        <f>Content!I123+"XSP!Gb"</f>
        <v>#VALUE!</v>
      </c>
      <c r="DO12" t="e">
        <f>Content!J123+"XSP!Gc"</f>
        <v>#VALUE!</v>
      </c>
      <c r="DP12" t="e">
        <f>Content!K123+"XSP!Gd"</f>
        <v>#VALUE!</v>
      </c>
      <c r="DQ12" t="e">
        <f>Content!B124+"XSP!Ge"</f>
        <v>#VALUE!</v>
      </c>
      <c r="DR12" t="e">
        <f>Content!C124+"XSP!Gf"</f>
        <v>#VALUE!</v>
      </c>
      <c r="DS12" s="172" t="e">
        <f>Content!D124+"XSP!Gg"</f>
        <v>#VALUE!</v>
      </c>
      <c r="DT12" t="e">
        <f>Content!E124+"XSP!Gh"</f>
        <v>#VALUE!</v>
      </c>
      <c r="DU12" t="e">
        <f>Content!F124+"XSP!Gi"</f>
        <v>#VALUE!</v>
      </c>
      <c r="DV12" t="e">
        <f>Content!G124+"XSP!Gj"</f>
        <v>#VALUE!</v>
      </c>
      <c r="DW12" t="e">
        <f>Content!H124+"XSP!Gk"</f>
        <v>#VALUE!</v>
      </c>
      <c r="DX12" t="e">
        <f>Content!I124+"XSP!Gl"</f>
        <v>#VALUE!</v>
      </c>
      <c r="DY12" t="e">
        <f>Content!J124+"XSP!Gm"</f>
        <v>#VALUE!</v>
      </c>
      <c r="DZ12" t="e">
        <f>Content!K124+"XSP!Gn"</f>
        <v>#VALUE!</v>
      </c>
      <c r="EA12" t="e">
        <f>Content!B125+"XSP!Go"</f>
        <v>#VALUE!</v>
      </c>
      <c r="EB12" t="e">
        <f>Content!C125+"XSP!Gp"</f>
        <v>#VALUE!</v>
      </c>
      <c r="EC12" s="172" t="e">
        <f>Content!D125+"XSP!Gq"</f>
        <v>#VALUE!</v>
      </c>
      <c r="ED12" t="e">
        <f>Content!E125+"XSP!Gr"</f>
        <v>#VALUE!</v>
      </c>
      <c r="EE12" t="e">
        <f>Content!F125+"XSP!Gs"</f>
        <v>#VALUE!</v>
      </c>
      <c r="EF12" t="e">
        <f>Content!G125+"XSP!Gt"</f>
        <v>#VALUE!</v>
      </c>
      <c r="EG12" t="e">
        <f>Content!H125+"XSP!Gu"</f>
        <v>#VALUE!</v>
      </c>
      <c r="EH12" t="e">
        <f>Content!I125+"XSP!Gv"</f>
        <v>#VALUE!</v>
      </c>
      <c r="EI12" t="e">
        <f>Content!J125+"XSP!Gw"</f>
        <v>#VALUE!</v>
      </c>
      <c r="EJ12" t="e">
        <f>Content!K125+"XSP!Gx"</f>
        <v>#VALUE!</v>
      </c>
      <c r="EK12" t="e">
        <f>Content!B126+"XSP!Gy"</f>
        <v>#VALUE!</v>
      </c>
      <c r="EL12" t="e">
        <f>Content!C126+"XSP!Gz"</f>
        <v>#VALUE!</v>
      </c>
      <c r="EM12" s="172" t="e">
        <f>Content!D126+"XSP!G{"</f>
        <v>#VALUE!</v>
      </c>
      <c r="EN12" t="e">
        <f>Content!E126+"XSP!G|"</f>
        <v>#VALUE!</v>
      </c>
      <c r="EO12" t="e">
        <f>Content!F126+"XSP!G}"</f>
        <v>#VALUE!</v>
      </c>
      <c r="EP12" t="e">
        <f>Content!G126+"XSP!G~"</f>
        <v>#VALUE!</v>
      </c>
      <c r="EQ12" t="e">
        <f>Content!H126+"XSP!H#"</f>
        <v>#VALUE!</v>
      </c>
      <c r="ER12" t="e">
        <f>Content!I126+"XSP!H$"</f>
        <v>#VALUE!</v>
      </c>
      <c r="ES12" t="e">
        <f>Content!J126+"XSP!H%"</f>
        <v>#VALUE!</v>
      </c>
      <c r="ET12" t="e">
        <f>Content!K126+"XSP!H&amp;"</f>
        <v>#VALUE!</v>
      </c>
      <c r="EU12" t="e">
        <f>Content!B127+"XSP!H'"</f>
        <v>#VALUE!</v>
      </c>
      <c r="EV12" t="e">
        <f>Content!C127+"XSP!H("</f>
        <v>#VALUE!</v>
      </c>
      <c r="EW12" s="172" t="e">
        <f>Content!D127+"XSP!H)"</f>
        <v>#VALUE!</v>
      </c>
      <c r="EX12" t="e">
        <f>Content!E127+"XSP!H."</f>
        <v>#VALUE!</v>
      </c>
      <c r="EY12" t="e">
        <f>Content!F127+"XSP!H/"</f>
        <v>#VALUE!</v>
      </c>
      <c r="EZ12" t="e">
        <f>Content!G127+"XSP!H0"</f>
        <v>#VALUE!</v>
      </c>
      <c r="FA12" t="e">
        <f>Content!H127+"XSP!H1"</f>
        <v>#VALUE!</v>
      </c>
      <c r="FB12" t="e">
        <f>Content!I127+"XSP!H2"</f>
        <v>#VALUE!</v>
      </c>
      <c r="FC12" t="e">
        <f>Content!J127+"XSP!H3"</f>
        <v>#VALUE!</v>
      </c>
      <c r="FD12" t="e">
        <f>Content!K127+"XSP!H4"</f>
        <v>#VALUE!</v>
      </c>
      <c r="FE12" t="e">
        <f>Content!B128+"XSP!H5"</f>
        <v>#VALUE!</v>
      </c>
      <c r="FF12" t="e">
        <f>Content!C128+"XSP!H6"</f>
        <v>#VALUE!</v>
      </c>
      <c r="FG12" s="172" t="e">
        <f>Content!D128+"XSP!H7"</f>
        <v>#VALUE!</v>
      </c>
      <c r="FH12" t="e">
        <f>Content!E128+"XSP!H8"</f>
        <v>#VALUE!</v>
      </c>
      <c r="FI12" t="e">
        <f>Content!F128+"XSP!H9"</f>
        <v>#VALUE!</v>
      </c>
      <c r="FJ12" t="e">
        <f>Content!G128+"XSP!H:"</f>
        <v>#VALUE!</v>
      </c>
      <c r="FK12" t="e">
        <f>Content!H128+"XSP!H;"</f>
        <v>#VALUE!</v>
      </c>
      <c r="FL12" t="e">
        <f>Content!I128+"XSP!H&lt;"</f>
        <v>#VALUE!</v>
      </c>
      <c r="FM12" t="e">
        <f>Content!J128+"XSP!H="</f>
        <v>#VALUE!</v>
      </c>
      <c r="FN12" t="e">
        <f>Content!K128+"XSP!H&gt;"</f>
        <v>#VALUE!</v>
      </c>
      <c r="FO12" t="e">
        <f>Content!B129+"XSP!H?"</f>
        <v>#VALUE!</v>
      </c>
      <c r="FP12" t="e">
        <f>Content!C129+"XSP!H@"</f>
        <v>#VALUE!</v>
      </c>
      <c r="FQ12" s="172" t="e">
        <f>Content!D129+"XSP!HA"</f>
        <v>#VALUE!</v>
      </c>
      <c r="FR12" t="e">
        <f>Content!E129+"XSP!HB"</f>
        <v>#VALUE!</v>
      </c>
      <c r="FS12" t="e">
        <f>Content!F129+"XSP!HC"</f>
        <v>#VALUE!</v>
      </c>
      <c r="FT12" t="e">
        <f>Content!G129+"XSP!HD"</f>
        <v>#VALUE!</v>
      </c>
      <c r="FU12" t="e">
        <f>Content!H129+"XSP!HE"</f>
        <v>#VALUE!</v>
      </c>
      <c r="FV12" t="e">
        <f>Content!I129+"XSP!HF"</f>
        <v>#VALUE!</v>
      </c>
      <c r="FW12" t="e">
        <f>Content!J129+"XSP!HG"</f>
        <v>#VALUE!</v>
      </c>
      <c r="FX12" t="e">
        <f>Content!K129+"XSP!HH"</f>
        <v>#VALUE!</v>
      </c>
      <c r="FY12" t="e">
        <f>Content!B130+"XSP!HI"</f>
        <v>#VALUE!</v>
      </c>
      <c r="FZ12" t="e">
        <f>Content!C130+"XSP!HJ"</f>
        <v>#VALUE!</v>
      </c>
      <c r="GA12" s="172" t="e">
        <f>Content!D130+"XSP!HK"</f>
        <v>#VALUE!</v>
      </c>
      <c r="GB12" t="e">
        <f>Content!E130+"XSP!HL"</f>
        <v>#VALUE!</v>
      </c>
      <c r="GC12" t="e">
        <f>Content!F130+"XSP!HM"</f>
        <v>#VALUE!</v>
      </c>
      <c r="GD12" t="e">
        <f>Content!G130+"XSP!HN"</f>
        <v>#VALUE!</v>
      </c>
      <c r="GE12" t="e">
        <f>Content!H130+"XSP!HO"</f>
        <v>#VALUE!</v>
      </c>
      <c r="GF12" t="e">
        <f>Content!I130+"XSP!HP"</f>
        <v>#VALUE!</v>
      </c>
      <c r="GG12" t="e">
        <f>Content!J130+"XSP!HQ"</f>
        <v>#VALUE!</v>
      </c>
      <c r="GH12" t="e">
        <f>Content!K130+"XSP!HR"</f>
        <v>#VALUE!</v>
      </c>
      <c r="GI12" t="e">
        <f>Content!B131+"XSP!HS"</f>
        <v>#VALUE!</v>
      </c>
      <c r="GJ12" t="e">
        <f>Content!C131+"XSP!HT"</f>
        <v>#VALUE!</v>
      </c>
      <c r="GK12" s="172" t="e">
        <f>Content!D131+"XSP!HU"</f>
        <v>#VALUE!</v>
      </c>
      <c r="GL12" t="e">
        <f>Content!E131+"XSP!HV"</f>
        <v>#VALUE!</v>
      </c>
      <c r="GM12" t="e">
        <f>Content!F131+"XSP!HW"</f>
        <v>#VALUE!</v>
      </c>
      <c r="GN12" t="e">
        <f>Content!G131+"XSP!HX"</f>
        <v>#VALUE!</v>
      </c>
      <c r="GO12" t="e">
        <f>Content!H131+"XSP!HY"</f>
        <v>#VALUE!</v>
      </c>
      <c r="GP12" t="e">
        <f>Content!I131+"XSP!HZ"</f>
        <v>#VALUE!</v>
      </c>
      <c r="GQ12" t="e">
        <f>Content!J131+"XSP!H["</f>
        <v>#VALUE!</v>
      </c>
      <c r="GR12" t="e">
        <f>Content!K131+"XSP!H\"</f>
        <v>#VALUE!</v>
      </c>
      <c r="GS12" t="e">
        <f>Content!B132+"XSP!H]"</f>
        <v>#VALUE!</v>
      </c>
      <c r="GT12" t="e">
        <f>Content!C132+"XSP!H^"</f>
        <v>#VALUE!</v>
      </c>
      <c r="GU12" s="172" t="e">
        <f>Content!D132+"XSP!H_"</f>
        <v>#VALUE!</v>
      </c>
      <c r="GV12" t="e">
        <f>Content!E132+"XSP!H`"</f>
        <v>#VALUE!</v>
      </c>
      <c r="GW12" t="e">
        <f>Content!F132+"XSP!Ha"</f>
        <v>#VALUE!</v>
      </c>
      <c r="GX12" t="e">
        <f>Content!G132+"XSP!Hb"</f>
        <v>#VALUE!</v>
      </c>
      <c r="GY12" t="e">
        <f>Content!H132+"XSP!Hc"</f>
        <v>#VALUE!</v>
      </c>
      <c r="GZ12" t="e">
        <f>Content!I132+"XSP!Hd"</f>
        <v>#VALUE!</v>
      </c>
      <c r="HA12" t="e">
        <f>Content!J132+"XSP!He"</f>
        <v>#VALUE!</v>
      </c>
      <c r="HB12" t="e">
        <f>Content!K132+"XSP!Hf"</f>
        <v>#VALUE!</v>
      </c>
      <c r="HC12" t="e">
        <f>Content!B133+"XSP!Hg"</f>
        <v>#VALUE!</v>
      </c>
      <c r="HD12" t="e">
        <f>Content!C133+"XSP!Hh"</f>
        <v>#VALUE!</v>
      </c>
      <c r="HE12" s="172" t="e">
        <f>Content!D133+"XSP!Hi"</f>
        <v>#VALUE!</v>
      </c>
      <c r="HF12" t="e">
        <f>Content!E133+"XSP!Hj"</f>
        <v>#VALUE!</v>
      </c>
      <c r="HG12" t="e">
        <f>Content!F133+"XSP!Hk"</f>
        <v>#VALUE!</v>
      </c>
      <c r="HH12" t="e">
        <f>Content!G133+"XSP!Hl"</f>
        <v>#VALUE!</v>
      </c>
      <c r="HI12" t="e">
        <f>Content!H133+"XSP!Hm"</f>
        <v>#VALUE!</v>
      </c>
      <c r="HJ12" t="e">
        <f>Content!I133+"XSP!Hn"</f>
        <v>#VALUE!</v>
      </c>
      <c r="HK12" t="e">
        <f>Content!J133+"XSP!Ho"</f>
        <v>#VALUE!</v>
      </c>
      <c r="HL12" t="e">
        <f>Content!K133+"XSP!Hp"</f>
        <v>#VALUE!</v>
      </c>
      <c r="HM12" t="e">
        <f>Content!B134+"XSP!Hq"</f>
        <v>#VALUE!</v>
      </c>
      <c r="HN12" t="e">
        <f>Content!C134+"XSP!Hr"</f>
        <v>#VALUE!</v>
      </c>
      <c r="HO12" s="172" t="e">
        <f>Content!D134+"XSP!Hs"</f>
        <v>#VALUE!</v>
      </c>
      <c r="HP12" t="e">
        <f>Content!E134+"XSP!Ht"</f>
        <v>#VALUE!</v>
      </c>
      <c r="HQ12" t="e">
        <f>Content!F134+"XSP!Hu"</f>
        <v>#VALUE!</v>
      </c>
      <c r="HR12" t="e">
        <f>Content!G134+"XSP!Hv"</f>
        <v>#VALUE!</v>
      </c>
      <c r="HS12" t="e">
        <f>Content!H134+"XSP!Hw"</f>
        <v>#VALUE!</v>
      </c>
      <c r="HT12" t="e">
        <f>Content!I134+"XSP!Hx"</f>
        <v>#VALUE!</v>
      </c>
      <c r="HU12" t="e">
        <f>Content!J134+"XSP!Hy"</f>
        <v>#VALUE!</v>
      </c>
      <c r="HV12" t="e">
        <f>Content!K134+"XSP!Hz"</f>
        <v>#VALUE!</v>
      </c>
      <c r="HW12" t="e">
        <f>Content!B135+"XSP!H{"</f>
        <v>#VALUE!</v>
      </c>
      <c r="HX12" t="e">
        <f>Content!C135+"XSP!H|"</f>
        <v>#VALUE!</v>
      </c>
      <c r="HY12" s="172" t="e">
        <f>Content!D135+"XSP!H}"</f>
        <v>#VALUE!</v>
      </c>
      <c r="HZ12" t="e">
        <f>Content!E135+"XSP!H~"</f>
        <v>#VALUE!</v>
      </c>
      <c r="IA12" t="e">
        <f>Content!F135+"XSP!I#"</f>
        <v>#VALUE!</v>
      </c>
      <c r="IB12" t="e">
        <f>Content!G135+"XSP!I$"</f>
        <v>#VALUE!</v>
      </c>
      <c r="IC12" t="e">
        <f>Content!H135+"XSP!I%"</f>
        <v>#VALUE!</v>
      </c>
      <c r="ID12" t="e">
        <f>Content!I135+"XSP!I&amp;"</f>
        <v>#VALUE!</v>
      </c>
      <c r="IE12" t="e">
        <f>Content!J135+"XSP!I'"</f>
        <v>#VALUE!</v>
      </c>
      <c r="IF12" t="e">
        <f>Content!K135+"XSP!I("</f>
        <v>#VALUE!</v>
      </c>
      <c r="IG12" t="e">
        <f>Content!B136+"XSP!I)"</f>
        <v>#VALUE!</v>
      </c>
      <c r="IH12" t="e">
        <f>Content!C136+"XSP!I."</f>
        <v>#VALUE!</v>
      </c>
      <c r="II12" s="172" t="e">
        <f>Content!D136+"XSP!I/"</f>
        <v>#VALUE!</v>
      </c>
      <c r="IJ12" t="e">
        <f>Content!E136+"XSP!I0"</f>
        <v>#VALUE!</v>
      </c>
      <c r="IK12" t="e">
        <f>Content!F136+"XSP!I1"</f>
        <v>#VALUE!</v>
      </c>
      <c r="IL12" t="e">
        <f>Content!G136+"XSP!I2"</f>
        <v>#VALUE!</v>
      </c>
      <c r="IM12" t="e">
        <f>Content!H136+"XSP!I3"</f>
        <v>#VALUE!</v>
      </c>
      <c r="IN12" t="e">
        <f>Content!I136+"XSP!I4"</f>
        <v>#VALUE!</v>
      </c>
      <c r="IO12" t="e">
        <f>Content!J136+"XSP!I5"</f>
        <v>#VALUE!</v>
      </c>
      <c r="IP12" t="e">
        <f>Content!K136+"XSP!I6"</f>
        <v>#VALUE!</v>
      </c>
      <c r="IQ12" t="e">
        <f>Content!B137+"XSP!I7"</f>
        <v>#VALUE!</v>
      </c>
      <c r="IR12" t="e">
        <f>Content!C137+"XSP!I8"</f>
        <v>#VALUE!</v>
      </c>
      <c r="IS12" s="172" t="e">
        <f>Content!D137+"XSP!I9"</f>
        <v>#VALUE!</v>
      </c>
      <c r="IT12" t="e">
        <f>Content!E137+"XSP!I:"</f>
        <v>#VALUE!</v>
      </c>
      <c r="IU12" t="e">
        <f>Content!F137+"XSP!I;"</f>
        <v>#VALUE!</v>
      </c>
      <c r="IV12" t="e">
        <f>Content!G137+"XSP!I&lt;"</f>
        <v>#VALUE!</v>
      </c>
    </row>
    <row r="13" spans="1:256" x14ac:dyDescent="0.25">
      <c r="F13" t="e">
        <f>Content!H137+"XSP!I="</f>
        <v>#VALUE!</v>
      </c>
      <c r="G13" t="e">
        <f>Content!I137+"XSP!I&gt;"</f>
        <v>#VALUE!</v>
      </c>
      <c r="H13" t="e">
        <f>Content!J137+"XSP!I?"</f>
        <v>#VALUE!</v>
      </c>
      <c r="I13" t="e">
        <f>Content!K137+"XSP!I@"</f>
        <v>#VALUE!</v>
      </c>
      <c r="J13" t="e">
        <f>Content!B138+"XSP!IA"</f>
        <v>#VALUE!</v>
      </c>
      <c r="K13" t="e">
        <f>Content!C138+"XSP!IB"</f>
        <v>#VALUE!</v>
      </c>
      <c r="L13" s="172" t="e">
        <f>Content!D138+"XSP!IC"</f>
        <v>#VALUE!</v>
      </c>
      <c r="M13" t="e">
        <f>Content!E138+"XSP!ID"</f>
        <v>#VALUE!</v>
      </c>
      <c r="N13" t="e">
        <f>Content!F138+"XSP!IE"</f>
        <v>#VALUE!</v>
      </c>
      <c r="O13" t="e">
        <f>Content!G138+"XSP!IF"</f>
        <v>#VALUE!</v>
      </c>
      <c r="P13" t="e">
        <f>Content!H138+"XSP!IG"</f>
        <v>#VALUE!</v>
      </c>
      <c r="Q13" t="e">
        <f>Content!I138+"XSP!IH"</f>
        <v>#VALUE!</v>
      </c>
      <c r="R13" t="e">
        <f>Content!J138+"XSP!II"</f>
        <v>#VALUE!</v>
      </c>
      <c r="S13" t="e">
        <f>Content!K138+"XSP!IJ"</f>
        <v>#VALUE!</v>
      </c>
      <c r="T13" t="e">
        <f>Content!#REF!+"XSP!IK"</f>
        <v>#REF!</v>
      </c>
      <c r="U13" t="e">
        <f>Content!#REF!+"XSP!IL"</f>
        <v>#REF!</v>
      </c>
      <c r="V13" s="172" t="e">
        <f>Content!#REF!+"XSP!IM"</f>
        <v>#REF!</v>
      </c>
      <c r="W13" t="e">
        <f>Content!#REF!+"XSP!IN"</f>
        <v>#REF!</v>
      </c>
      <c r="X13" t="e">
        <f>Content!#REF!+"XSP!IO"</f>
        <v>#REF!</v>
      </c>
      <c r="Y13" t="e">
        <f>Content!#REF!+"XSP!IP"</f>
        <v>#REF!</v>
      </c>
      <c r="Z13" t="e">
        <f>Content!#REF!+"XSP!IQ"</f>
        <v>#REF!</v>
      </c>
      <c r="AA13" t="e">
        <f>Content!#REF!+"XSP!IR"</f>
        <v>#REF!</v>
      </c>
      <c r="AB13" t="e">
        <f>Content!#REF!+"XSP!IS"</f>
        <v>#REF!</v>
      </c>
      <c r="AC13" t="e">
        <f>Content!#REF!+"XSP!IT"</f>
        <v>#REF!</v>
      </c>
      <c r="AD13" t="e">
        <f>Content!B139+"XSP!IU"</f>
        <v>#VALUE!</v>
      </c>
      <c r="AE13" t="e">
        <f>Content!C139+"XSP!IV"</f>
        <v>#VALUE!</v>
      </c>
      <c r="AF13" s="172" t="e">
        <f>Content!D139+"XSP!IW"</f>
        <v>#VALUE!</v>
      </c>
      <c r="AG13" t="e">
        <f>Content!E139+"XSP!IX"</f>
        <v>#VALUE!</v>
      </c>
      <c r="AH13" t="e">
        <f>Content!F139+"XSP!IY"</f>
        <v>#VALUE!</v>
      </c>
      <c r="AI13" t="e">
        <f>Content!G139+"XSP!IZ"</f>
        <v>#VALUE!</v>
      </c>
      <c r="AJ13" t="e">
        <f>Content!H139+"XSP!I["</f>
        <v>#VALUE!</v>
      </c>
      <c r="AK13" t="e">
        <f>Content!I139+"XSP!I\"</f>
        <v>#VALUE!</v>
      </c>
      <c r="AL13" t="e">
        <f>Content!J139+"XSP!I]"</f>
        <v>#VALUE!</v>
      </c>
      <c r="AM13" t="e">
        <f>Content!K139+"XSP!I^"</f>
        <v>#VALUE!</v>
      </c>
      <c r="AN13" t="e">
        <f>Content!B140+"XSP!I_"</f>
        <v>#VALUE!</v>
      </c>
      <c r="AO13" t="e">
        <f>Content!C140+"XSP!I`"</f>
        <v>#VALUE!</v>
      </c>
      <c r="AP13" s="172" t="e">
        <f>Content!D140+"XSP!Ia"</f>
        <v>#VALUE!</v>
      </c>
      <c r="AQ13" t="e">
        <f>Content!E140+"XSP!Ib"</f>
        <v>#VALUE!</v>
      </c>
      <c r="AR13" t="e">
        <f>Content!F140+"XSP!Ic"</f>
        <v>#VALUE!</v>
      </c>
      <c r="AS13" t="e">
        <f>Content!G140+"XSP!Id"</f>
        <v>#VALUE!</v>
      </c>
      <c r="AT13" t="e">
        <f>Content!H140+"XSP!Ie"</f>
        <v>#VALUE!</v>
      </c>
      <c r="AU13" t="e">
        <f>Content!I140+"XSP!If"</f>
        <v>#VALUE!</v>
      </c>
      <c r="AV13" t="e">
        <f>Content!J140+"XSP!Ig"</f>
        <v>#VALUE!</v>
      </c>
      <c r="AW13" t="e">
        <f>Content!K140+"XSP!Ih"</f>
        <v>#VALUE!</v>
      </c>
      <c r="AX13" t="e">
        <f>Content!B141+"XSP!Ii"</f>
        <v>#VALUE!</v>
      </c>
      <c r="AY13" t="e">
        <f>Content!C141+"XSP!Ij"</f>
        <v>#VALUE!</v>
      </c>
      <c r="AZ13" s="172" t="e">
        <f>Content!D141+"XSP!Ik"</f>
        <v>#VALUE!</v>
      </c>
      <c r="BA13" t="e">
        <f>Content!E141+"XSP!Il"</f>
        <v>#VALUE!</v>
      </c>
      <c r="BB13" t="e">
        <f>Content!F141+"XSP!Im"</f>
        <v>#VALUE!</v>
      </c>
      <c r="BC13" t="e">
        <f>Content!G141+"XSP!In"</f>
        <v>#VALUE!</v>
      </c>
      <c r="BD13" t="e">
        <f>Content!H141+"XSP!Io"</f>
        <v>#VALUE!</v>
      </c>
      <c r="BE13" t="e">
        <f>Content!I141+"XSP!Ip"</f>
        <v>#VALUE!</v>
      </c>
      <c r="BF13" t="e">
        <f>Content!J141+"XSP!Iq"</f>
        <v>#VALUE!</v>
      </c>
      <c r="BG13" t="e">
        <f>Content!K141+"XSP!Ir"</f>
        <v>#VALUE!</v>
      </c>
      <c r="BH13" t="e">
        <f>Content!B142+"XSP!Is"</f>
        <v>#VALUE!</v>
      </c>
      <c r="BI13" t="e">
        <f>Content!C142+"XSP!It"</f>
        <v>#VALUE!</v>
      </c>
      <c r="BJ13" s="172" t="e">
        <f>Content!D142+"XSP!Iu"</f>
        <v>#VALUE!</v>
      </c>
      <c r="BK13" t="e">
        <f>Content!E142+"XSP!Iv"</f>
        <v>#VALUE!</v>
      </c>
      <c r="BL13" t="e">
        <f>Content!F142+"XSP!Iw"</f>
        <v>#VALUE!</v>
      </c>
      <c r="BM13" t="e">
        <f>Content!G142+"XSP!Ix"</f>
        <v>#VALUE!</v>
      </c>
      <c r="BN13" t="e">
        <f>Content!H142+"XSP!Iy"</f>
        <v>#VALUE!</v>
      </c>
      <c r="BO13" t="e">
        <f>Content!I142+"XSP!Iz"</f>
        <v>#VALUE!</v>
      </c>
      <c r="BP13" t="e">
        <f>Content!J142+"XSP!I{"</f>
        <v>#VALUE!</v>
      </c>
      <c r="BQ13" t="e">
        <f>Content!K142+"XSP!I|"</f>
        <v>#VALUE!</v>
      </c>
      <c r="BR13" t="e">
        <f>Content!B143+"XSP!I}"</f>
        <v>#VALUE!</v>
      </c>
      <c r="BS13" t="e">
        <f>Content!C143+"XSP!I~"</f>
        <v>#VALUE!</v>
      </c>
      <c r="BT13" s="172" t="e">
        <f>Content!D143+"XSP!J#"</f>
        <v>#VALUE!</v>
      </c>
      <c r="BU13" t="e">
        <f>Content!E143+"XSP!J$"</f>
        <v>#VALUE!</v>
      </c>
      <c r="BV13" t="e">
        <f>Content!F143+"XSP!J%"</f>
        <v>#VALUE!</v>
      </c>
      <c r="BW13" t="e">
        <f>Content!G143+"XSP!J&amp;"</f>
        <v>#VALUE!</v>
      </c>
      <c r="BX13" t="e">
        <f>Content!H143+"XSP!J'"</f>
        <v>#VALUE!</v>
      </c>
      <c r="BY13" t="e">
        <f>Content!I143+"XSP!J("</f>
        <v>#VALUE!</v>
      </c>
      <c r="BZ13" t="e">
        <f>Content!J143+"XSP!J)"</f>
        <v>#VALUE!</v>
      </c>
      <c r="CA13" t="e">
        <f>Content!K143+"XSP!J."</f>
        <v>#VALUE!</v>
      </c>
      <c r="CB13" t="e">
        <f>Content!B144+"XSP!J/"</f>
        <v>#VALUE!</v>
      </c>
      <c r="CC13" t="e">
        <f>Content!C144+"XSP!J0"</f>
        <v>#VALUE!</v>
      </c>
      <c r="CD13" s="172" t="e">
        <f>Content!D144+"XSP!J1"</f>
        <v>#VALUE!</v>
      </c>
      <c r="CE13" t="e">
        <f>Content!E144+"XSP!J2"</f>
        <v>#VALUE!</v>
      </c>
      <c r="CF13" t="e">
        <f>Content!F144+"XSP!J3"</f>
        <v>#VALUE!</v>
      </c>
      <c r="CG13" t="e">
        <f>Content!G144+"XSP!J4"</f>
        <v>#VALUE!</v>
      </c>
      <c r="CH13" t="e">
        <f>Content!H144+"XSP!J5"</f>
        <v>#VALUE!</v>
      </c>
      <c r="CI13" t="e">
        <f>Content!I144+"XSP!J6"</f>
        <v>#VALUE!</v>
      </c>
      <c r="CJ13" t="e">
        <f>Content!J144+"XSP!J7"</f>
        <v>#VALUE!</v>
      </c>
      <c r="CK13" t="e">
        <f>Content!K144+"XSP!J8"</f>
        <v>#VALUE!</v>
      </c>
      <c r="CL13" t="e">
        <f>Content!B145+"XSP!J9"</f>
        <v>#VALUE!</v>
      </c>
      <c r="CM13" t="e">
        <f>Content!C145+"XSP!J:"</f>
        <v>#VALUE!</v>
      </c>
      <c r="CN13" s="172" t="e">
        <f>Content!D145+"XSP!J;"</f>
        <v>#VALUE!</v>
      </c>
      <c r="CO13" t="e">
        <f>Content!E145+"XSP!J&lt;"</f>
        <v>#VALUE!</v>
      </c>
      <c r="CP13" t="e">
        <f>Content!F145+"XSP!J="</f>
        <v>#VALUE!</v>
      </c>
      <c r="CQ13" t="e">
        <f>Content!G145+"XSP!J&gt;"</f>
        <v>#VALUE!</v>
      </c>
      <c r="CR13" t="e">
        <f>Content!H145+"XSP!J?"</f>
        <v>#VALUE!</v>
      </c>
      <c r="CS13" t="e">
        <f>Content!I145+"XSP!J@"</f>
        <v>#VALUE!</v>
      </c>
      <c r="CT13" t="e">
        <f>Content!J145+"XSP!JA"</f>
        <v>#VALUE!</v>
      </c>
      <c r="CU13" t="e">
        <f>Content!K145+"XSP!JB"</f>
        <v>#VALUE!</v>
      </c>
      <c r="CV13" t="e">
        <f>Content!B146+"XSP!JC"</f>
        <v>#VALUE!</v>
      </c>
      <c r="CW13" t="e">
        <f>Content!C146+"XSP!JD"</f>
        <v>#VALUE!</v>
      </c>
      <c r="CX13" s="172" t="e">
        <f>Content!D146+"XSP!JE"</f>
        <v>#VALUE!</v>
      </c>
      <c r="CY13" t="e">
        <f>Content!E146+"XSP!JF"</f>
        <v>#VALUE!</v>
      </c>
      <c r="CZ13" t="e">
        <f>Content!F146+"XSP!JG"</f>
        <v>#VALUE!</v>
      </c>
      <c r="DA13" t="e">
        <f>Content!G146+"XSP!JH"</f>
        <v>#VALUE!</v>
      </c>
      <c r="DB13" t="e">
        <f>Content!H146+"XSP!JI"</f>
        <v>#VALUE!</v>
      </c>
      <c r="DC13" t="e">
        <f>Content!I146+"XSP!JJ"</f>
        <v>#VALUE!</v>
      </c>
      <c r="DD13" t="e">
        <f>Content!J146+"XSP!JK"</f>
        <v>#VALUE!</v>
      </c>
      <c r="DE13" t="e">
        <f>Content!K146+"XSP!JL"</f>
        <v>#VALUE!</v>
      </c>
      <c r="DF13" t="e">
        <f>Content!A147+"XSP!JM"</f>
        <v>#VALUE!</v>
      </c>
      <c r="DG13" t="e">
        <f>Content!B147+"XSP!JN"</f>
        <v>#VALUE!</v>
      </c>
      <c r="DH13" t="e">
        <f>Content!C147+"XSP!JO"</f>
        <v>#VALUE!</v>
      </c>
      <c r="DI13" s="172" t="e">
        <f>Content!D147+"XSP!JP"</f>
        <v>#VALUE!</v>
      </c>
      <c r="DJ13" t="e">
        <f>Content!E147+"XSP!JQ"</f>
        <v>#VALUE!</v>
      </c>
      <c r="DK13" t="e">
        <f>Content!F147+"XSP!JR"</f>
        <v>#VALUE!</v>
      </c>
      <c r="DL13" t="e">
        <f>Content!G147+"XSP!JS"</f>
        <v>#VALUE!</v>
      </c>
      <c r="DM13" t="e">
        <f>Content!H147+"XSP!JT"</f>
        <v>#VALUE!</v>
      </c>
      <c r="DN13" t="e">
        <f>Content!I147+"XSP!JU"</f>
        <v>#VALUE!</v>
      </c>
      <c r="DO13" t="e">
        <f>Content!J147+"XSP!JV"</f>
        <v>#VALUE!</v>
      </c>
      <c r="DP13" t="e">
        <f>Content!K147+"XSP!JW"</f>
        <v>#VALUE!</v>
      </c>
      <c r="DQ13" t="e">
        <f>Content!#REF!+"XSP!JX"</f>
        <v>#REF!</v>
      </c>
      <c r="DR13" t="e">
        <f>Content!#REF!+"XSP!JY"</f>
        <v>#REF!</v>
      </c>
      <c r="DS13" t="e">
        <f>Content!#REF!+"XSP!JZ"</f>
        <v>#REF!</v>
      </c>
      <c r="DT13" s="172" t="e">
        <f>Content!#REF!+"XSP!J["</f>
        <v>#REF!</v>
      </c>
      <c r="DU13" t="e">
        <f>Content!#REF!+"XSP!J\"</f>
        <v>#REF!</v>
      </c>
      <c r="DV13" t="e">
        <f>Content!#REF!+"XSP!J]"</f>
        <v>#REF!</v>
      </c>
      <c r="DW13" t="e">
        <f>Content!#REF!+"XSP!J^"</f>
        <v>#REF!</v>
      </c>
      <c r="DX13" t="e">
        <f>Content!#REF!+"XSP!J_"</f>
        <v>#REF!</v>
      </c>
      <c r="DY13" t="e">
        <f>Content!#REF!+"XSP!J`"</f>
        <v>#REF!</v>
      </c>
      <c r="DZ13" t="e">
        <f>Content!#REF!+"XSP!Ja"</f>
        <v>#REF!</v>
      </c>
      <c r="EA13" t="e">
        <f>Content!#REF!+"XSP!Jb"</f>
        <v>#REF!</v>
      </c>
      <c r="EB13" t="e">
        <f>Content!A148+"XSP!Jc"</f>
        <v>#VALUE!</v>
      </c>
      <c r="EC13" t="e">
        <f>Content!B148+"XSP!Jd"</f>
        <v>#VALUE!</v>
      </c>
      <c r="ED13" t="e">
        <f>Content!#REF!+"XSP!Je"</f>
        <v>#REF!</v>
      </c>
      <c r="EE13" s="172" t="e">
        <f>Content!#REF!+"XSP!Jf"</f>
        <v>#REF!</v>
      </c>
      <c r="EF13" t="e">
        <f>Content!#REF!+"XSP!Jg"</f>
        <v>#REF!</v>
      </c>
      <c r="EG13" t="e">
        <f>Content!#REF!+"XSP!Jh"</f>
        <v>#REF!</v>
      </c>
      <c r="EH13" t="e">
        <f>Content!#REF!+"XSP!Ji"</f>
        <v>#REF!</v>
      </c>
      <c r="EI13" t="e">
        <f>Content!#REF!+"XSP!Jj"</f>
        <v>#REF!</v>
      </c>
      <c r="EJ13" t="e">
        <f>Content!#REF!+"XSP!Jk"</f>
        <v>#REF!</v>
      </c>
      <c r="EK13" t="e">
        <f>Content!#REF!+"XSP!Jl"</f>
        <v>#REF!</v>
      </c>
      <c r="EL13" t="e">
        <f>Content!K148+"XSP!Jm"</f>
        <v>#VALUE!</v>
      </c>
      <c r="EM13" t="e">
        <f>Content!A149+"XSP!Jn"</f>
        <v>#VALUE!</v>
      </c>
      <c r="EN13" t="e">
        <f>Content!B149+"XSP!Jo"</f>
        <v>#VALUE!</v>
      </c>
      <c r="EO13" t="e">
        <f>Content!C149+"XSP!Jp"</f>
        <v>#VALUE!</v>
      </c>
      <c r="EP13" s="172" t="e">
        <f>Content!D149+"XSP!Jq"</f>
        <v>#VALUE!</v>
      </c>
      <c r="EQ13" t="e">
        <f>Content!E149+"XSP!Jr"</f>
        <v>#VALUE!</v>
      </c>
      <c r="ER13" t="e">
        <f>Content!F149+"XSP!Js"</f>
        <v>#VALUE!</v>
      </c>
      <c r="ES13" t="e">
        <f>Content!G149+"XSP!Jt"</f>
        <v>#VALUE!</v>
      </c>
      <c r="ET13" t="e">
        <f>Content!H149+"XSP!Ju"</f>
        <v>#VALUE!</v>
      </c>
      <c r="EU13" t="e">
        <f>Content!I149+"XSP!Jv"</f>
        <v>#VALUE!</v>
      </c>
      <c r="EV13" t="e">
        <f>Content!J149+"XSP!Jw"</f>
        <v>#VALUE!</v>
      </c>
      <c r="EW13" t="e">
        <f>Content!K149+"XSP!Jx"</f>
        <v>#VALUE!</v>
      </c>
      <c r="EX13" t="e">
        <f>Content!A150+"XSP!Jy"</f>
        <v>#VALUE!</v>
      </c>
      <c r="EY13" t="e">
        <f>Content!B150+"XSP!Jz"</f>
        <v>#VALUE!</v>
      </c>
      <c r="EZ13" t="e">
        <f>Content!C150+"XSP!J{"</f>
        <v>#VALUE!</v>
      </c>
      <c r="FA13" s="172" t="e">
        <f>Content!D150+"XSP!J|"</f>
        <v>#VALUE!</v>
      </c>
      <c r="FB13" t="e">
        <f>Content!E150+"XSP!J}"</f>
        <v>#VALUE!</v>
      </c>
      <c r="FC13" t="e">
        <f>Content!F150+"XSP!J~"</f>
        <v>#VALUE!</v>
      </c>
      <c r="FD13" t="e">
        <f>Content!G150+"XSP!K#"</f>
        <v>#VALUE!</v>
      </c>
      <c r="FE13" t="e">
        <f>Content!H150+"XSP!K$"</f>
        <v>#VALUE!</v>
      </c>
      <c r="FF13" t="e">
        <f>Content!I150+"XSP!K%"</f>
        <v>#VALUE!</v>
      </c>
      <c r="FG13" t="e">
        <f>Content!J150+"XSP!K&amp;"</f>
        <v>#VALUE!</v>
      </c>
      <c r="FH13" t="e">
        <f>Content!K150+"XSP!K'"</f>
        <v>#VALUE!</v>
      </c>
      <c r="FI13" t="e">
        <f>Content!A151+"XSP!K("</f>
        <v>#VALUE!</v>
      </c>
      <c r="FJ13" t="e">
        <f>Content!B151+"XSP!K)"</f>
        <v>#VALUE!</v>
      </c>
      <c r="FK13" t="e">
        <f>Content!C151+"XSP!K."</f>
        <v>#VALUE!</v>
      </c>
      <c r="FL13" s="172" t="e">
        <f>Content!D151+"XSP!K/"</f>
        <v>#VALUE!</v>
      </c>
      <c r="FM13" t="e">
        <f>Content!E151+"XSP!K0"</f>
        <v>#VALUE!</v>
      </c>
      <c r="FN13" t="e">
        <f>Content!F151+"XSP!K1"</f>
        <v>#VALUE!</v>
      </c>
      <c r="FO13" t="e">
        <f>Content!G151+"XSP!K2"</f>
        <v>#VALUE!</v>
      </c>
      <c r="FP13" t="e">
        <f>Content!H151+"XSP!K3"</f>
        <v>#VALUE!</v>
      </c>
      <c r="FQ13" t="e">
        <f>Content!I151+"XSP!K4"</f>
        <v>#VALUE!</v>
      </c>
      <c r="FR13" t="e">
        <f>Content!J151+"XSP!K5"</f>
        <v>#VALUE!</v>
      </c>
      <c r="FS13" t="e">
        <f>Content!K151+"XSP!K6"</f>
        <v>#VALUE!</v>
      </c>
      <c r="FT13" t="e">
        <f>Content!A152+"XSP!K7"</f>
        <v>#VALUE!</v>
      </c>
      <c r="FU13" t="e">
        <f>Content!B152+"XSP!K8"</f>
        <v>#VALUE!</v>
      </c>
      <c r="FV13" t="e">
        <f>Content!C152+"XSP!K9"</f>
        <v>#VALUE!</v>
      </c>
      <c r="FW13" s="172" t="e">
        <f>Content!D152+"XSP!K:"</f>
        <v>#VALUE!</v>
      </c>
      <c r="FX13" t="e">
        <f>Content!E152+"XSP!K;"</f>
        <v>#VALUE!</v>
      </c>
      <c r="FY13" t="e">
        <f>Content!F152+"XSP!K&lt;"</f>
        <v>#VALUE!</v>
      </c>
      <c r="FZ13" t="e">
        <f>Content!G152+"XSP!K="</f>
        <v>#VALUE!</v>
      </c>
      <c r="GA13" t="e">
        <f>Content!H152+"XSP!K&gt;"</f>
        <v>#VALUE!</v>
      </c>
      <c r="GB13" t="e">
        <f>Content!I152+"XSP!K?"</f>
        <v>#VALUE!</v>
      </c>
      <c r="GC13" t="e">
        <f>Content!J152+"XSP!K@"</f>
        <v>#VALUE!</v>
      </c>
      <c r="GD13" t="e">
        <f>Content!K152+"XSP!KA"</f>
        <v>#VALUE!</v>
      </c>
      <c r="GE13" t="e">
        <f>Content!A153+"XSP!KB"</f>
        <v>#VALUE!</v>
      </c>
      <c r="GF13" t="e">
        <f>Content!B153+"XSP!KC"</f>
        <v>#VALUE!</v>
      </c>
      <c r="GG13" t="e">
        <f>Content!C153+"XSP!KD"</f>
        <v>#VALUE!</v>
      </c>
      <c r="GH13" s="172" t="e">
        <f>Content!D153+"XSP!KE"</f>
        <v>#VALUE!</v>
      </c>
      <c r="GI13" t="e">
        <f>Content!E153+"XSP!KF"</f>
        <v>#VALUE!</v>
      </c>
      <c r="GJ13" t="e">
        <f>Content!F153+"XSP!KG"</f>
        <v>#VALUE!</v>
      </c>
      <c r="GK13" t="e">
        <f>Content!G153+"XSP!KH"</f>
        <v>#VALUE!</v>
      </c>
      <c r="GL13" t="e">
        <f>Content!H153+"XSP!KI"</f>
        <v>#VALUE!</v>
      </c>
      <c r="GM13" t="e">
        <f>Content!I153+"XSP!KJ"</f>
        <v>#VALUE!</v>
      </c>
      <c r="GN13" t="e">
        <f>Content!J153+"XSP!KK"</f>
        <v>#VALUE!</v>
      </c>
      <c r="GO13" t="e">
        <f>Content!K153+"XSP!KL"</f>
        <v>#VALUE!</v>
      </c>
      <c r="GP13" t="e">
        <f>Content!A154+"XSP!KM"</f>
        <v>#VALUE!</v>
      </c>
      <c r="GQ13" t="e">
        <f>Content!B154+"XSP!KN"</f>
        <v>#VALUE!</v>
      </c>
      <c r="GR13" t="e">
        <f>Content!C154+"XSP!KO"</f>
        <v>#VALUE!</v>
      </c>
      <c r="GS13" s="172" t="e">
        <f>Content!D154+"XSP!KP"</f>
        <v>#VALUE!</v>
      </c>
      <c r="GT13" t="e">
        <f>Content!E154+"XSP!KQ"</f>
        <v>#VALUE!</v>
      </c>
      <c r="GU13" t="e">
        <f>Content!F154+"XSP!KR"</f>
        <v>#VALUE!</v>
      </c>
      <c r="GV13" t="e">
        <f>Content!G154+"XSP!KS"</f>
        <v>#VALUE!</v>
      </c>
      <c r="GW13" t="e">
        <f>Content!H154+"XSP!KT"</f>
        <v>#VALUE!</v>
      </c>
      <c r="GX13" t="e">
        <f>Content!I154+"XSP!KU"</f>
        <v>#VALUE!</v>
      </c>
      <c r="GY13" t="e">
        <f>Content!J154+"XSP!KV"</f>
        <v>#VALUE!</v>
      </c>
      <c r="GZ13" t="e">
        <f>Content!K154+"XSP!KW"</f>
        <v>#VALUE!</v>
      </c>
      <c r="HA13" t="e">
        <f>Content!A155+"XSP!KX"</f>
        <v>#VALUE!</v>
      </c>
      <c r="HB13" t="e">
        <f>Content!B155+"XSP!KY"</f>
        <v>#VALUE!</v>
      </c>
      <c r="HC13" t="e">
        <f>Content!C155+"XSP!KZ"</f>
        <v>#VALUE!</v>
      </c>
      <c r="HD13" s="172" t="e">
        <f>Content!D155+"XSP!K["</f>
        <v>#VALUE!</v>
      </c>
      <c r="HE13" t="e">
        <f>Content!E155+"XSP!K\"</f>
        <v>#VALUE!</v>
      </c>
      <c r="HF13" t="e">
        <f>Content!F155+"XSP!K]"</f>
        <v>#VALUE!</v>
      </c>
      <c r="HG13" t="e">
        <f>Content!G155+"XSP!K^"</f>
        <v>#VALUE!</v>
      </c>
      <c r="HH13" t="e">
        <f>Content!H155+"XSP!K_"</f>
        <v>#VALUE!</v>
      </c>
      <c r="HI13" t="e">
        <f>Content!I155+"XSP!K`"</f>
        <v>#VALUE!</v>
      </c>
      <c r="HJ13" t="e">
        <f>Content!J155+"XSP!Ka"</f>
        <v>#VALUE!</v>
      </c>
      <c r="HK13" t="e">
        <f>Content!K155+"XSP!Kb"</f>
        <v>#VALUE!</v>
      </c>
      <c r="HL13" t="e">
        <f>Content!A156+"XSP!Kc"</f>
        <v>#VALUE!</v>
      </c>
      <c r="HM13" t="e">
        <f>Content!B156+"XSP!Kd"</f>
        <v>#VALUE!</v>
      </c>
      <c r="HN13" t="e">
        <f>Content!C156+"XSP!Ke"</f>
        <v>#VALUE!</v>
      </c>
      <c r="HO13" s="172" t="e">
        <f>Content!D156+"XSP!Kf"</f>
        <v>#VALUE!</v>
      </c>
      <c r="HP13" t="e">
        <f>Content!E156+"XSP!Kg"</f>
        <v>#VALUE!</v>
      </c>
      <c r="HQ13" t="e">
        <f>Content!F156+"XSP!Kh"</f>
        <v>#VALUE!</v>
      </c>
      <c r="HR13" t="e">
        <f>Content!G156+"XSP!Ki"</f>
        <v>#VALUE!</v>
      </c>
      <c r="HS13" t="e">
        <f>Content!H156+"XSP!Kj"</f>
        <v>#VALUE!</v>
      </c>
      <c r="HT13" t="e">
        <f>Content!I156+"XSP!Kk"</f>
        <v>#VALUE!</v>
      </c>
      <c r="HU13" t="e">
        <f>Content!J156+"XSP!Kl"</f>
        <v>#VALUE!</v>
      </c>
      <c r="HV13" t="e">
        <f>Content!K156+"XSP!Km"</f>
        <v>#VALUE!</v>
      </c>
      <c r="HW13" t="e">
        <f>Content!A157+"XSP!Kn"</f>
        <v>#VALUE!</v>
      </c>
      <c r="HX13" t="e">
        <f>Content!B157+"XSP!Ko"</f>
        <v>#VALUE!</v>
      </c>
      <c r="HY13" t="e">
        <f>Content!C157+"XSP!Kp"</f>
        <v>#VALUE!</v>
      </c>
      <c r="HZ13" s="172" t="e">
        <f>Content!D157+"XSP!Kq"</f>
        <v>#VALUE!</v>
      </c>
      <c r="IA13" t="e">
        <f>Content!E157+"XSP!Kr"</f>
        <v>#VALUE!</v>
      </c>
      <c r="IB13" t="e">
        <f>Content!F157+"XSP!Ks"</f>
        <v>#VALUE!</v>
      </c>
      <c r="IC13" t="e">
        <f>Content!G157+"XSP!Kt"</f>
        <v>#VALUE!</v>
      </c>
      <c r="ID13" t="e">
        <f>Content!H157+"XSP!Ku"</f>
        <v>#VALUE!</v>
      </c>
      <c r="IE13" t="e">
        <f>Content!I157+"XSP!Kv"</f>
        <v>#VALUE!</v>
      </c>
      <c r="IF13" t="e">
        <f>Content!J157+"XSP!Kw"</f>
        <v>#VALUE!</v>
      </c>
      <c r="IG13" t="e">
        <f>Content!K157+"XSP!Kx"</f>
        <v>#VALUE!</v>
      </c>
      <c r="IH13" t="e">
        <f>Content!A158+"XSP!Ky"</f>
        <v>#VALUE!</v>
      </c>
      <c r="II13" t="e">
        <f>Content!B158+"XSP!Kz"</f>
        <v>#VALUE!</v>
      </c>
      <c r="IJ13" t="e">
        <f>Content!C158+"XSP!K{"</f>
        <v>#VALUE!</v>
      </c>
      <c r="IK13" s="172" t="e">
        <f>Content!D158+"XSP!K|"</f>
        <v>#VALUE!</v>
      </c>
      <c r="IL13" t="e">
        <f>Content!E158+"XSP!K}"</f>
        <v>#VALUE!</v>
      </c>
      <c r="IM13" t="e">
        <f>Content!F158+"XSP!K~"</f>
        <v>#VALUE!</v>
      </c>
      <c r="IN13" t="e">
        <f>Content!G158+"XSP!L#"</f>
        <v>#VALUE!</v>
      </c>
      <c r="IO13" t="e">
        <f>Content!H158+"XSP!L$"</f>
        <v>#VALUE!</v>
      </c>
      <c r="IP13" t="e">
        <f>Content!I158+"XSP!L%"</f>
        <v>#VALUE!</v>
      </c>
      <c r="IQ13" t="e">
        <f>Content!J158+"XSP!L&amp;"</f>
        <v>#VALUE!</v>
      </c>
      <c r="IR13" t="e">
        <f>Content!K158+"XSP!L'"</f>
        <v>#VALUE!</v>
      </c>
      <c r="IS13" t="e">
        <f>Content!A159+"XSP!L("</f>
        <v>#VALUE!</v>
      </c>
      <c r="IT13" t="e">
        <f>Content!B159+"XSP!L)"</f>
        <v>#VALUE!</v>
      </c>
      <c r="IU13" t="e">
        <f>Content!C159+"XSP!L."</f>
        <v>#VALUE!</v>
      </c>
      <c r="IV13" s="172" t="e">
        <f>Content!D159+"XSP!L/"</f>
        <v>#VALUE!</v>
      </c>
    </row>
    <row r="14" spans="1:256" x14ac:dyDescent="0.25">
      <c r="F14" t="e">
        <f>Content!E159+"XSP!L0"</f>
        <v>#VALUE!</v>
      </c>
      <c r="G14" t="e">
        <f>Content!F159+"XSP!L1"</f>
        <v>#VALUE!</v>
      </c>
      <c r="H14" t="e">
        <f>Content!G159+"XSP!L2"</f>
        <v>#VALUE!</v>
      </c>
      <c r="I14" t="e">
        <f>Content!H159+"XSP!L3"</f>
        <v>#VALUE!</v>
      </c>
      <c r="J14" t="e">
        <f>Content!I159+"XSP!L4"</f>
        <v>#VALUE!</v>
      </c>
      <c r="K14" t="e">
        <f>Content!J159+"XSP!L5"</f>
        <v>#VALUE!</v>
      </c>
      <c r="L14" t="e">
        <f>Content!K159+"XSP!L6"</f>
        <v>#VALUE!</v>
      </c>
      <c r="M14" t="e">
        <f>Content!A160+"XSP!L7"</f>
        <v>#VALUE!</v>
      </c>
      <c r="N14" t="e">
        <f>Content!B160+"XSP!L8"</f>
        <v>#VALUE!</v>
      </c>
      <c r="O14" t="e">
        <f>Content!C160+"XSP!L9"</f>
        <v>#VALUE!</v>
      </c>
      <c r="P14" s="172" t="e">
        <f>Content!D160+"XSP!L:"</f>
        <v>#VALUE!</v>
      </c>
      <c r="Q14" t="e">
        <f>Content!E160+"XSP!L;"</f>
        <v>#VALUE!</v>
      </c>
      <c r="R14" t="e">
        <f>Content!F160+"XSP!L&lt;"</f>
        <v>#VALUE!</v>
      </c>
      <c r="S14" t="e">
        <f>Content!G160+"XSP!L="</f>
        <v>#VALUE!</v>
      </c>
      <c r="T14" t="e">
        <f>Content!H160+"XSP!L&gt;"</f>
        <v>#VALUE!</v>
      </c>
      <c r="U14" t="e">
        <f>Content!I160+"XSP!L?"</f>
        <v>#VALUE!</v>
      </c>
      <c r="V14" t="e">
        <f>Content!J160+"XSP!L@"</f>
        <v>#VALUE!</v>
      </c>
      <c r="W14" t="e">
        <f>Content!K160+"XSP!LA"</f>
        <v>#VALUE!</v>
      </c>
      <c r="X14" t="e">
        <f>Content!A161+"XSP!LB"</f>
        <v>#VALUE!</v>
      </c>
      <c r="Y14" t="e">
        <f>Content!B161+"XSP!LC"</f>
        <v>#VALUE!</v>
      </c>
      <c r="Z14" t="e">
        <f>Content!C161+"XSP!LD"</f>
        <v>#VALUE!</v>
      </c>
      <c r="AA14" s="172" t="e">
        <f>Content!D161+"XSP!LE"</f>
        <v>#VALUE!</v>
      </c>
      <c r="AB14" t="e">
        <f>Content!E161+"XSP!LF"</f>
        <v>#VALUE!</v>
      </c>
      <c r="AC14" t="e">
        <f>Content!F161+"XSP!LG"</f>
        <v>#VALUE!</v>
      </c>
      <c r="AD14" t="e">
        <f>Content!G161+"XSP!LH"</f>
        <v>#VALUE!</v>
      </c>
      <c r="AE14" t="e">
        <f>Content!H161+"XSP!LI"</f>
        <v>#VALUE!</v>
      </c>
      <c r="AF14" t="e">
        <f>Content!I161+"XSP!LJ"</f>
        <v>#VALUE!</v>
      </c>
      <c r="AG14" t="e">
        <f>Content!J161+"XSP!LK"</f>
        <v>#VALUE!</v>
      </c>
      <c r="AH14" t="e">
        <f>Content!K161+"XSP!LL"</f>
        <v>#VALUE!</v>
      </c>
      <c r="AI14" t="e">
        <f>Content!A162+"XSP!LM"</f>
        <v>#VALUE!</v>
      </c>
      <c r="AJ14" t="e">
        <f>Content!B162+"XSP!LN"</f>
        <v>#VALUE!</v>
      </c>
      <c r="AK14" t="e">
        <f>Content!C162+"XSP!LO"</f>
        <v>#VALUE!</v>
      </c>
      <c r="AL14" s="172" t="e">
        <f>Content!D162+"XSP!LP"</f>
        <v>#VALUE!</v>
      </c>
      <c r="AM14" t="e">
        <f>Content!E162+"XSP!LQ"</f>
        <v>#VALUE!</v>
      </c>
      <c r="AN14" t="e">
        <f>Content!F162+"XSP!LR"</f>
        <v>#VALUE!</v>
      </c>
      <c r="AO14" t="e">
        <f>Content!G162+"XSP!LS"</f>
        <v>#VALUE!</v>
      </c>
      <c r="AP14" t="e">
        <f>Content!H162+"XSP!LT"</f>
        <v>#VALUE!</v>
      </c>
      <c r="AQ14" t="e">
        <f>Content!I162+"XSP!LU"</f>
        <v>#VALUE!</v>
      </c>
      <c r="AR14" t="e">
        <f>Content!J162+"XSP!LV"</f>
        <v>#VALUE!</v>
      </c>
      <c r="AS14" t="e">
        <f>Content!K162+"XSP!LW"</f>
        <v>#VALUE!</v>
      </c>
      <c r="AT14" t="e">
        <f>Content!A163+"XSP!LX"</f>
        <v>#VALUE!</v>
      </c>
      <c r="AU14" t="e">
        <f>Content!B163+"XSP!LY"</f>
        <v>#VALUE!</v>
      </c>
      <c r="AV14" t="e">
        <f>Content!C163+"XSP!LZ"</f>
        <v>#VALUE!</v>
      </c>
      <c r="AW14" s="172" t="e">
        <f>Content!D163+"XSP!L["</f>
        <v>#VALUE!</v>
      </c>
      <c r="AX14" t="e">
        <f>Content!E163+"XSP!L\"</f>
        <v>#VALUE!</v>
      </c>
      <c r="AY14" t="e">
        <f>Content!F163+"XSP!L]"</f>
        <v>#VALUE!</v>
      </c>
      <c r="AZ14" t="e">
        <f>Content!G163+"XSP!L^"</f>
        <v>#VALUE!</v>
      </c>
      <c r="BA14" t="e">
        <f>Content!H163+"XSP!L_"</f>
        <v>#VALUE!</v>
      </c>
      <c r="BB14" t="e">
        <f>Content!I163+"XSP!L`"</f>
        <v>#VALUE!</v>
      </c>
      <c r="BC14" t="e">
        <f>Content!J163+"XSP!La"</f>
        <v>#VALUE!</v>
      </c>
      <c r="BD14" t="e">
        <f>Content!K163+"XSP!Lb"</f>
        <v>#VALUE!</v>
      </c>
      <c r="BE14" t="e">
        <f>Content!A164+"XSP!Lc"</f>
        <v>#VALUE!</v>
      </c>
      <c r="BF14" t="e">
        <f>Content!B164+"XSP!Ld"</f>
        <v>#VALUE!</v>
      </c>
      <c r="BG14" t="e">
        <f>Content!C164+"XSP!Le"</f>
        <v>#VALUE!</v>
      </c>
      <c r="BH14" s="172" t="e">
        <f>Content!D164+"XSP!Lf"</f>
        <v>#VALUE!</v>
      </c>
      <c r="BI14" t="e">
        <f>Content!E164+"XSP!Lg"</f>
        <v>#VALUE!</v>
      </c>
      <c r="BJ14" t="e">
        <f>Content!F164+"XSP!Lh"</f>
        <v>#VALUE!</v>
      </c>
      <c r="BK14" t="e">
        <f>Content!G164+"XSP!Li"</f>
        <v>#VALUE!</v>
      </c>
      <c r="BL14" t="e">
        <f>Content!H164+"XSP!Lj"</f>
        <v>#VALUE!</v>
      </c>
      <c r="BM14" t="e">
        <f>Content!I164+"XSP!Lk"</f>
        <v>#VALUE!</v>
      </c>
      <c r="BN14" t="e">
        <f>Content!J164+"XSP!Ll"</f>
        <v>#VALUE!</v>
      </c>
      <c r="BO14" t="e">
        <f>Content!K164+"XSP!Lm"</f>
        <v>#VALUE!</v>
      </c>
      <c r="BP14" t="e">
        <f>Content!A165+"XSP!Ln"</f>
        <v>#VALUE!</v>
      </c>
      <c r="BQ14" t="e">
        <f>Content!B165+"XSP!Lo"</f>
        <v>#VALUE!</v>
      </c>
      <c r="BR14" t="e">
        <f>Content!C165+"XSP!Lp"</f>
        <v>#VALUE!</v>
      </c>
      <c r="BS14" s="172" t="e">
        <f>Content!D165+"XSP!Lq"</f>
        <v>#VALUE!</v>
      </c>
      <c r="BT14" t="e">
        <f>Content!E165+"XSP!Lr"</f>
        <v>#VALUE!</v>
      </c>
      <c r="BU14" t="e">
        <f>Content!F165+"XSP!Ls"</f>
        <v>#VALUE!</v>
      </c>
      <c r="BV14" t="e">
        <f>Content!G165+"XSP!Lt"</f>
        <v>#VALUE!</v>
      </c>
      <c r="BW14" t="e">
        <f>Content!H165+"XSP!Lu"</f>
        <v>#VALUE!</v>
      </c>
      <c r="BX14" t="e">
        <f>Content!I165+"XSP!Lv"</f>
        <v>#VALUE!</v>
      </c>
      <c r="BY14" t="e">
        <f>Content!J165+"XSP!Lw"</f>
        <v>#VALUE!</v>
      </c>
      <c r="BZ14" t="e">
        <f>Content!K165+"XSP!Lx"</f>
        <v>#VALUE!</v>
      </c>
      <c r="CA14" t="e">
        <f>Content!A166+"XSP!Ly"</f>
        <v>#VALUE!</v>
      </c>
      <c r="CB14" t="e">
        <f>Content!B166+"XSP!Lz"</f>
        <v>#VALUE!</v>
      </c>
      <c r="CC14" t="e">
        <f>Content!C166+"XSP!L{"</f>
        <v>#VALUE!</v>
      </c>
      <c r="CD14" s="172" t="e">
        <f>Content!D166+"XSP!L|"</f>
        <v>#VALUE!</v>
      </c>
      <c r="CE14" t="e">
        <f>Content!E166+"XSP!L}"</f>
        <v>#VALUE!</v>
      </c>
      <c r="CF14" t="e">
        <f>Content!F166+"XSP!L~"</f>
        <v>#VALUE!</v>
      </c>
      <c r="CG14" t="e">
        <f>Content!G166+"XSP!M#"</f>
        <v>#VALUE!</v>
      </c>
      <c r="CH14" t="e">
        <f>Content!H166+"XSP!M$"</f>
        <v>#VALUE!</v>
      </c>
      <c r="CI14" t="e">
        <f>Content!I166+"XSP!M%"</f>
        <v>#VALUE!</v>
      </c>
      <c r="CJ14" t="e">
        <f>Content!J166+"XSP!M&amp;"</f>
        <v>#VALUE!</v>
      </c>
      <c r="CK14" t="e">
        <f>Content!K166+"XSP!M'"</f>
        <v>#VALUE!</v>
      </c>
      <c r="CL14" t="e">
        <f>Content!A167+"XSP!M("</f>
        <v>#VALUE!</v>
      </c>
      <c r="CM14" t="e">
        <f>Content!B167+"XSP!M)"</f>
        <v>#VALUE!</v>
      </c>
      <c r="CN14" t="e">
        <f>Content!C167+"XSP!M."</f>
        <v>#VALUE!</v>
      </c>
      <c r="CO14" s="172" t="e">
        <f>Content!D167+"XSP!M/"</f>
        <v>#VALUE!</v>
      </c>
      <c r="CP14" t="e">
        <f>Content!E167+"XSP!M0"</f>
        <v>#VALUE!</v>
      </c>
      <c r="CQ14" t="e">
        <f>Content!F167+"XSP!M1"</f>
        <v>#VALUE!</v>
      </c>
      <c r="CR14" t="e">
        <f>Content!G167+"XSP!M2"</f>
        <v>#VALUE!</v>
      </c>
      <c r="CS14" t="e">
        <f>Content!H167+"XSP!M3"</f>
        <v>#VALUE!</v>
      </c>
      <c r="CT14" t="e">
        <f>Content!I167+"XSP!M4"</f>
        <v>#VALUE!</v>
      </c>
      <c r="CU14" t="e">
        <f>Content!J167+"XSP!M5"</f>
        <v>#VALUE!</v>
      </c>
      <c r="CV14" t="e">
        <f>Content!K167+"XSP!M6"</f>
        <v>#VALUE!</v>
      </c>
      <c r="CW14" t="e">
        <f>Content!A168+"XSP!M7"</f>
        <v>#VALUE!</v>
      </c>
      <c r="CX14" t="e">
        <f>Content!B168+"XSP!M8"</f>
        <v>#VALUE!</v>
      </c>
      <c r="CY14" t="e">
        <f>Content!C168+"XSP!M9"</f>
        <v>#VALUE!</v>
      </c>
      <c r="CZ14" s="172" t="e">
        <f>Content!D168+"XSP!M:"</f>
        <v>#VALUE!</v>
      </c>
      <c r="DA14" t="e">
        <f>Content!E168+"XSP!M;"</f>
        <v>#VALUE!</v>
      </c>
      <c r="DB14" t="e">
        <f>Content!F168+"XSP!M&lt;"</f>
        <v>#VALUE!</v>
      </c>
      <c r="DC14" t="e">
        <f>Content!G168+"XSP!M="</f>
        <v>#VALUE!</v>
      </c>
      <c r="DD14" t="e">
        <f>Content!H168+"XSP!M&gt;"</f>
        <v>#VALUE!</v>
      </c>
      <c r="DE14" t="e">
        <f>Content!I168+"XSP!M?"</f>
        <v>#VALUE!</v>
      </c>
      <c r="DF14" t="e">
        <f>Content!J168+"XSP!M@"</f>
        <v>#VALUE!</v>
      </c>
      <c r="DG14" t="e">
        <f>Content!K168+"XSP!MA"</f>
        <v>#VALUE!</v>
      </c>
      <c r="DH14" t="e">
        <f>Content!A169+"XSP!MB"</f>
        <v>#VALUE!</v>
      </c>
      <c r="DI14" t="e">
        <f>Content!B169+"XSP!MC"</f>
        <v>#VALUE!</v>
      </c>
      <c r="DJ14" t="e">
        <f>Content!C169+"XSP!MD"</f>
        <v>#VALUE!</v>
      </c>
      <c r="DK14" s="172" t="e">
        <f>Content!D169+"XSP!ME"</f>
        <v>#VALUE!</v>
      </c>
      <c r="DL14" t="e">
        <f>Content!E169+"XSP!MF"</f>
        <v>#VALUE!</v>
      </c>
      <c r="DM14" t="e">
        <f>Content!F169+"XSP!MG"</f>
        <v>#VALUE!</v>
      </c>
      <c r="DN14" t="e">
        <f>Content!G169+"XSP!MH"</f>
        <v>#VALUE!</v>
      </c>
      <c r="DO14" t="e">
        <f>Content!H169+"XSP!MI"</f>
        <v>#VALUE!</v>
      </c>
      <c r="DP14" t="e">
        <f>Content!I169+"XSP!MJ"</f>
        <v>#VALUE!</v>
      </c>
      <c r="DQ14" t="e">
        <f>Content!J169+"XSP!MK"</f>
        <v>#VALUE!</v>
      </c>
      <c r="DR14" t="e">
        <f>Content!K169+"XSP!ML"</f>
        <v>#VALUE!</v>
      </c>
      <c r="DS14" t="e">
        <f>Content!A170+"XSP!MM"</f>
        <v>#VALUE!</v>
      </c>
      <c r="DT14" t="e">
        <f>Content!B170+"XSP!MN"</f>
        <v>#VALUE!</v>
      </c>
      <c r="DU14" t="e">
        <f>Content!C170+"XSP!MO"</f>
        <v>#VALUE!</v>
      </c>
      <c r="DV14" s="172" t="e">
        <f>Content!D170+"XSP!MP"</f>
        <v>#VALUE!</v>
      </c>
      <c r="DW14" t="e">
        <f>Content!E170+"XSP!MQ"</f>
        <v>#VALUE!</v>
      </c>
      <c r="DX14" t="e">
        <f>Content!F170+"XSP!MR"</f>
        <v>#VALUE!</v>
      </c>
      <c r="DY14" t="e">
        <f>Content!G170+"XSP!MS"</f>
        <v>#VALUE!</v>
      </c>
      <c r="DZ14" t="e">
        <f>Content!H170+"XSP!MT"</f>
        <v>#VALUE!</v>
      </c>
      <c r="EA14" t="e">
        <f>Content!I170+"XSP!MU"</f>
        <v>#VALUE!</v>
      </c>
      <c r="EB14" t="e">
        <f>Content!J170+"XSP!MV"</f>
        <v>#VALUE!</v>
      </c>
      <c r="EC14" t="e">
        <f>Content!K170+"XSP!MW"</f>
        <v>#VALUE!</v>
      </c>
      <c r="ED14" t="e">
        <f>Content!A171+"XSP!MX"</f>
        <v>#VALUE!</v>
      </c>
      <c r="EE14" t="e">
        <f>Content!B171+"XSP!MY"</f>
        <v>#VALUE!</v>
      </c>
      <c r="EF14" t="e">
        <f>Content!C171+"XSP!MZ"</f>
        <v>#VALUE!</v>
      </c>
      <c r="EG14" s="172" t="e">
        <f>Content!D171+"XSP!M["</f>
        <v>#VALUE!</v>
      </c>
      <c r="EH14" t="e">
        <f>Content!E171+"XSP!M\"</f>
        <v>#VALUE!</v>
      </c>
      <c r="EI14" t="e">
        <f>Content!F171+"XSP!M]"</f>
        <v>#VALUE!</v>
      </c>
      <c r="EJ14" t="e">
        <f>Content!G171+"XSP!M^"</f>
        <v>#VALUE!</v>
      </c>
      <c r="EK14" t="e">
        <f>Content!H171+"XSP!M_"</f>
        <v>#VALUE!</v>
      </c>
      <c r="EL14" t="e">
        <f>Content!I171+"XSP!M`"</f>
        <v>#VALUE!</v>
      </c>
      <c r="EM14" t="e">
        <f>Content!J171+"XSP!Ma"</f>
        <v>#VALUE!</v>
      </c>
      <c r="EN14" t="e">
        <f>Content!K171+"XSP!Mb"</f>
        <v>#VALUE!</v>
      </c>
      <c r="EO14" t="e">
        <f>Content!A172+"XSP!Mc"</f>
        <v>#VALUE!</v>
      </c>
      <c r="EP14" t="e">
        <f>Content!B172+"XSP!Md"</f>
        <v>#VALUE!</v>
      </c>
      <c r="EQ14" t="e">
        <f>Content!C172+"XSP!Me"</f>
        <v>#VALUE!</v>
      </c>
      <c r="ER14" s="172" t="e">
        <f>Content!D172+"XSP!Mf"</f>
        <v>#VALUE!</v>
      </c>
      <c r="ES14" t="e">
        <f>Content!E172+"XSP!Mg"</f>
        <v>#VALUE!</v>
      </c>
      <c r="ET14" t="e">
        <f>Content!F172+"XSP!Mh"</f>
        <v>#VALUE!</v>
      </c>
      <c r="EU14" t="e">
        <f>Content!G172+"XSP!Mi"</f>
        <v>#VALUE!</v>
      </c>
      <c r="EV14" t="e">
        <f>Content!H172+"XSP!Mj"</f>
        <v>#VALUE!</v>
      </c>
      <c r="EW14" t="e">
        <f>Content!I172+"XSP!Mk"</f>
        <v>#VALUE!</v>
      </c>
      <c r="EX14" t="e">
        <f>Content!J172+"XSP!Ml"</f>
        <v>#VALUE!</v>
      </c>
      <c r="EY14" t="e">
        <f>Content!K172+"XSP!Mm"</f>
        <v>#VALUE!</v>
      </c>
      <c r="EZ14" t="e">
        <f>Content!A173+"XSP!Mn"</f>
        <v>#VALUE!</v>
      </c>
      <c r="FA14" t="e">
        <f>Content!B173+"XSP!Mo"</f>
        <v>#VALUE!</v>
      </c>
      <c r="FB14" t="e">
        <f>Content!C173+"XSP!Mp"</f>
        <v>#VALUE!</v>
      </c>
      <c r="FC14" s="172" t="e">
        <f>Content!D173+"XSP!Mq"</f>
        <v>#VALUE!</v>
      </c>
      <c r="FD14" t="e">
        <f>Content!E173+"XSP!Mr"</f>
        <v>#VALUE!</v>
      </c>
      <c r="FE14" t="e">
        <f>Content!F173+"XSP!Ms"</f>
        <v>#VALUE!</v>
      </c>
      <c r="FF14" t="e">
        <f>Content!G173+"XSP!Mt"</f>
        <v>#VALUE!</v>
      </c>
      <c r="FG14" t="e">
        <f>Content!H173+"XSP!Mu"</f>
        <v>#VALUE!</v>
      </c>
      <c r="FH14" t="e">
        <f>Content!I173+"XSP!Mv"</f>
        <v>#VALUE!</v>
      </c>
      <c r="FI14" t="e">
        <f>Content!J173+"XSP!Mw"</f>
        <v>#VALUE!</v>
      </c>
      <c r="FJ14" t="e">
        <f>Content!K173+"XSP!Mx"</f>
        <v>#VALUE!</v>
      </c>
      <c r="FK14" t="e">
        <f>Content!A174+"XSP!My"</f>
        <v>#VALUE!</v>
      </c>
      <c r="FL14" t="e">
        <f>Content!B174+"XSP!Mz"</f>
        <v>#VALUE!</v>
      </c>
      <c r="FM14" t="e">
        <f>Content!C174+"XSP!M{"</f>
        <v>#VALUE!</v>
      </c>
      <c r="FN14" s="172" t="e">
        <f>Content!D174+"XSP!M|"</f>
        <v>#VALUE!</v>
      </c>
      <c r="FO14" t="e">
        <f>Content!E174+"XSP!M}"</f>
        <v>#VALUE!</v>
      </c>
      <c r="FP14" t="e">
        <f>Content!F174+"XSP!M~"</f>
        <v>#VALUE!</v>
      </c>
      <c r="FQ14" t="e">
        <f>Content!G174+"XSP!N#"</f>
        <v>#VALUE!</v>
      </c>
      <c r="FR14" t="e">
        <f>Content!H174+"XSP!N$"</f>
        <v>#VALUE!</v>
      </c>
      <c r="FS14" t="e">
        <f>Content!I174+"XSP!N%"</f>
        <v>#VALUE!</v>
      </c>
      <c r="FT14" t="e">
        <f>Content!J174+"XSP!N&amp;"</f>
        <v>#VALUE!</v>
      </c>
      <c r="FU14" t="e">
        <f>Content!K174+"XSP!N'"</f>
        <v>#VALUE!</v>
      </c>
      <c r="FV14" t="e">
        <f>Content!A175+"XSP!N("</f>
        <v>#VALUE!</v>
      </c>
      <c r="FW14" t="e">
        <f>Content!B175+"XSP!N)"</f>
        <v>#VALUE!</v>
      </c>
      <c r="FX14" t="e">
        <f>Content!C175+"XSP!N."</f>
        <v>#VALUE!</v>
      </c>
      <c r="FY14" s="172" t="e">
        <f>Content!D175+"XSP!N/"</f>
        <v>#VALUE!</v>
      </c>
      <c r="FZ14" t="e">
        <f>Content!E175+"XSP!N0"</f>
        <v>#VALUE!</v>
      </c>
      <c r="GA14" t="e">
        <f>Content!F175+"XSP!N1"</f>
        <v>#VALUE!</v>
      </c>
      <c r="GB14" t="e">
        <f>Content!G175+"XSP!N2"</f>
        <v>#VALUE!</v>
      </c>
      <c r="GC14" t="e">
        <f>Content!H175+"XSP!N3"</f>
        <v>#VALUE!</v>
      </c>
      <c r="GD14" t="e">
        <f>Content!I175+"XSP!N4"</f>
        <v>#VALUE!</v>
      </c>
      <c r="GE14" t="e">
        <f>Content!J175+"XSP!N5"</f>
        <v>#VALUE!</v>
      </c>
      <c r="GF14" t="e">
        <f>Content!K175+"XSP!N6"</f>
        <v>#VALUE!</v>
      </c>
      <c r="GG14" t="e">
        <f>Content!A176+"XSP!N7"</f>
        <v>#VALUE!</v>
      </c>
      <c r="GH14" t="e">
        <f>Content!B176+"XSP!N8"</f>
        <v>#VALUE!</v>
      </c>
      <c r="GI14" t="e">
        <f>Content!C176+"XSP!N9"</f>
        <v>#VALUE!</v>
      </c>
      <c r="GJ14" s="172" t="e">
        <f>Content!D176+"XSP!N:"</f>
        <v>#VALUE!</v>
      </c>
      <c r="GK14" t="e">
        <f>Content!E176+"XSP!N;"</f>
        <v>#VALUE!</v>
      </c>
      <c r="GL14" t="e">
        <f>Content!F176+"XSP!N&lt;"</f>
        <v>#VALUE!</v>
      </c>
      <c r="GM14" t="e">
        <f>Content!G176+"XSP!N="</f>
        <v>#VALUE!</v>
      </c>
      <c r="GN14" t="e">
        <f>Content!H176+"XSP!N&gt;"</f>
        <v>#VALUE!</v>
      </c>
      <c r="GO14" t="e">
        <f>Content!I176+"XSP!N?"</f>
        <v>#VALUE!</v>
      </c>
      <c r="GP14" t="e">
        <f>Content!J176+"XSP!N@"</f>
        <v>#VALUE!</v>
      </c>
      <c r="GQ14" t="e">
        <f>Content!K176+"XSP!NA"</f>
        <v>#VALUE!</v>
      </c>
      <c r="GR14" t="e">
        <f>Content!A177+"XSP!NB"</f>
        <v>#VALUE!</v>
      </c>
      <c r="GS14" t="e">
        <f>Content!B177+"XSP!NC"</f>
        <v>#VALUE!</v>
      </c>
      <c r="GT14" t="e">
        <f>Content!C177+"XSP!ND"</f>
        <v>#VALUE!</v>
      </c>
      <c r="GU14" s="172" t="e">
        <f>Content!D177+"XSP!NE"</f>
        <v>#VALUE!</v>
      </c>
      <c r="GV14" t="e">
        <f>Content!E177+"XSP!NF"</f>
        <v>#VALUE!</v>
      </c>
      <c r="GW14" t="e">
        <f>Content!F177+"XSP!NG"</f>
        <v>#VALUE!</v>
      </c>
      <c r="GX14" t="e">
        <f>Content!G177+"XSP!NH"</f>
        <v>#VALUE!</v>
      </c>
      <c r="GY14" t="e">
        <f>Content!H177+"XSP!NI"</f>
        <v>#VALUE!</v>
      </c>
      <c r="GZ14" t="e">
        <f>Content!I177+"XSP!NJ"</f>
        <v>#VALUE!</v>
      </c>
      <c r="HA14" t="e">
        <f>Content!J177+"XSP!NK"</f>
        <v>#VALUE!</v>
      </c>
      <c r="HB14" t="e">
        <f>Content!K177+"XSP!NL"</f>
        <v>#VALUE!</v>
      </c>
      <c r="HC14" t="e">
        <f>Content!A178+"XSP!NM"</f>
        <v>#VALUE!</v>
      </c>
      <c r="HD14" t="e">
        <f>Content!B178+"XSP!NN"</f>
        <v>#VALUE!</v>
      </c>
      <c r="HE14" t="e">
        <f>Content!C178+"XSP!NO"</f>
        <v>#VALUE!</v>
      </c>
      <c r="HF14" s="172" t="e">
        <f>Content!D178+"XSP!NP"</f>
        <v>#VALUE!</v>
      </c>
      <c r="HG14" t="e">
        <f>Content!E178+"XSP!NQ"</f>
        <v>#VALUE!</v>
      </c>
      <c r="HH14" t="e">
        <f>Content!F178+"XSP!NR"</f>
        <v>#VALUE!</v>
      </c>
      <c r="HI14" t="e">
        <f>Content!G178+"XSP!NS"</f>
        <v>#VALUE!</v>
      </c>
      <c r="HJ14" t="e">
        <f>Content!H178+"XSP!NT"</f>
        <v>#VALUE!</v>
      </c>
      <c r="HK14" t="e">
        <f>Content!I178+"XSP!NU"</f>
        <v>#VALUE!</v>
      </c>
      <c r="HL14" t="e">
        <f>Content!J178+"XSP!NV"</f>
        <v>#VALUE!</v>
      </c>
      <c r="HM14" t="e">
        <f>Content!K178+"XSP!NW"</f>
        <v>#VALUE!</v>
      </c>
      <c r="HN14" t="e">
        <f>Content!A179+"XSP!NX"</f>
        <v>#VALUE!</v>
      </c>
      <c r="HO14" t="e">
        <f>Content!B179+"XSP!NY"</f>
        <v>#VALUE!</v>
      </c>
      <c r="HP14" t="e">
        <f>Content!C179+"XSP!NZ"</f>
        <v>#VALUE!</v>
      </c>
      <c r="HQ14" s="172" t="e">
        <f>Content!D179+"XSP!N["</f>
        <v>#VALUE!</v>
      </c>
      <c r="HR14" t="e">
        <f>Content!E179+"XSP!N\"</f>
        <v>#VALUE!</v>
      </c>
      <c r="HS14" t="e">
        <f>Content!F179+"XSP!N]"</f>
        <v>#VALUE!</v>
      </c>
      <c r="HT14" t="e">
        <f>Content!G179+"XSP!N^"</f>
        <v>#VALUE!</v>
      </c>
      <c r="HU14" t="e">
        <f>Content!H179+"XSP!N_"</f>
        <v>#VALUE!</v>
      </c>
      <c r="HV14" t="e">
        <f>Content!I179+"XSP!N`"</f>
        <v>#VALUE!</v>
      </c>
      <c r="HW14" t="e">
        <f>Content!J179+"XSP!Na"</f>
        <v>#VALUE!</v>
      </c>
      <c r="HX14" t="e">
        <f>Content!K179+"XSP!Nb"</f>
        <v>#VALUE!</v>
      </c>
      <c r="HY14" t="e">
        <f>Content!A180+"XSP!Nc"</f>
        <v>#VALUE!</v>
      </c>
      <c r="HZ14" t="e">
        <f>Content!B180+"XSP!Nd"</f>
        <v>#VALUE!</v>
      </c>
      <c r="IA14" t="e">
        <f>Content!C180+"XSP!Ne"</f>
        <v>#VALUE!</v>
      </c>
      <c r="IB14" s="172" t="e">
        <f>Content!D180+"XSP!Nf"</f>
        <v>#VALUE!</v>
      </c>
      <c r="IC14" t="e">
        <f>Content!E180+"XSP!Ng"</f>
        <v>#VALUE!</v>
      </c>
      <c r="ID14" t="e">
        <f>Content!F180+"XSP!Nh"</f>
        <v>#VALUE!</v>
      </c>
      <c r="IE14" t="e">
        <f>Content!G180+"XSP!Ni"</f>
        <v>#VALUE!</v>
      </c>
      <c r="IF14" t="e">
        <f>Content!H180+"XSP!Nj"</f>
        <v>#VALUE!</v>
      </c>
      <c r="IG14" t="e">
        <f>Content!I180+"XSP!Nk"</f>
        <v>#VALUE!</v>
      </c>
      <c r="IH14" t="e">
        <f>Content!J180+"XSP!Nl"</f>
        <v>#VALUE!</v>
      </c>
      <c r="II14" t="e">
        <f>Content!K180+"XSP!Nm"</f>
        <v>#VALUE!</v>
      </c>
      <c r="IJ14" t="e">
        <f>Content!A181+"XSP!Nn"</f>
        <v>#VALUE!</v>
      </c>
      <c r="IK14" t="e">
        <f>Content!B181+"XSP!No"</f>
        <v>#VALUE!</v>
      </c>
      <c r="IL14" t="e">
        <f>Content!C181+"XSP!Np"</f>
        <v>#VALUE!</v>
      </c>
      <c r="IM14" s="172" t="e">
        <f>Content!D181+"XSP!Nq"</f>
        <v>#VALUE!</v>
      </c>
      <c r="IN14" t="e">
        <f>Content!E181+"XSP!Nr"</f>
        <v>#VALUE!</v>
      </c>
      <c r="IO14" t="e">
        <f>Content!F181+"XSP!Ns"</f>
        <v>#VALUE!</v>
      </c>
      <c r="IP14" t="e">
        <f>Content!G181+"XSP!Nt"</f>
        <v>#VALUE!</v>
      </c>
      <c r="IQ14" t="e">
        <f>Content!H181+"XSP!Nu"</f>
        <v>#VALUE!</v>
      </c>
      <c r="IR14" t="e">
        <f>Content!I181+"XSP!Nv"</f>
        <v>#VALUE!</v>
      </c>
      <c r="IS14" t="e">
        <f>Content!J181+"XSP!Nw"</f>
        <v>#VALUE!</v>
      </c>
      <c r="IT14" t="e">
        <f>Content!K181+"XSP!Nx"</f>
        <v>#VALUE!</v>
      </c>
      <c r="IU14" t="e">
        <f>Content!A182+"XSP!Ny"</f>
        <v>#VALUE!</v>
      </c>
      <c r="IV14" t="e">
        <f>Content!B182+"XSP!Nz"</f>
        <v>#VALUE!</v>
      </c>
    </row>
    <row r="15" spans="1:256" x14ac:dyDescent="0.25">
      <c r="F15" t="e">
        <f>Content!C182+"XSP!N{"</f>
        <v>#VALUE!</v>
      </c>
      <c r="G15" s="172" t="e">
        <f>Content!D182+"XSP!N|"</f>
        <v>#VALUE!</v>
      </c>
      <c r="H15" t="e">
        <f>Content!E182+"XSP!N}"</f>
        <v>#VALUE!</v>
      </c>
      <c r="I15" t="e">
        <f>Content!F182+"XSP!N~"</f>
        <v>#VALUE!</v>
      </c>
      <c r="J15" t="e">
        <f>Content!G182+"XSP!O#"</f>
        <v>#VALUE!</v>
      </c>
      <c r="K15" t="e">
        <f>Content!H182+"XSP!O$"</f>
        <v>#VALUE!</v>
      </c>
      <c r="L15" t="e">
        <f>Content!I182+"XSP!O%"</f>
        <v>#VALUE!</v>
      </c>
      <c r="M15" t="e">
        <f>Content!J182+"XSP!O&amp;"</f>
        <v>#VALUE!</v>
      </c>
      <c r="N15" t="e">
        <f>Content!K182+"XSP!O'"</f>
        <v>#VALUE!</v>
      </c>
      <c r="O15" t="e">
        <f>Content!A183+"XSP!O("</f>
        <v>#VALUE!</v>
      </c>
      <c r="P15" t="e">
        <f>Content!B183+"XSP!O)"</f>
        <v>#VALUE!</v>
      </c>
      <c r="Q15" t="e">
        <f>Content!C183+"XSP!O."</f>
        <v>#VALUE!</v>
      </c>
      <c r="R15" s="172" t="e">
        <f>Content!D183+"XSP!O/"</f>
        <v>#VALUE!</v>
      </c>
      <c r="S15" t="e">
        <f>Content!E183+"XSP!O0"</f>
        <v>#VALUE!</v>
      </c>
      <c r="T15" t="e">
        <f>Content!F183+"XSP!O1"</f>
        <v>#VALUE!</v>
      </c>
      <c r="U15" t="e">
        <f>Content!G183+"XSP!O2"</f>
        <v>#VALUE!</v>
      </c>
      <c r="V15" t="e">
        <f>Content!H183+"XSP!O3"</f>
        <v>#VALUE!</v>
      </c>
      <c r="W15" t="e">
        <f>Content!I183+"XSP!O4"</f>
        <v>#VALUE!</v>
      </c>
      <c r="X15" t="e">
        <f>Content!J183+"XSP!O5"</f>
        <v>#VALUE!</v>
      </c>
      <c r="Y15" t="e">
        <f>Content!K183+"XSP!O6"</f>
        <v>#VALUE!</v>
      </c>
      <c r="Z15" t="e">
        <f>Content!A184+"XSP!O7"</f>
        <v>#VALUE!</v>
      </c>
      <c r="AA15" t="e">
        <f>Content!B184+"XSP!O8"</f>
        <v>#VALUE!</v>
      </c>
      <c r="AB15" t="e">
        <f>Content!C184+"XSP!O9"</f>
        <v>#VALUE!</v>
      </c>
      <c r="AC15" s="172" t="e">
        <f>Content!D184+"XSP!O:"</f>
        <v>#VALUE!</v>
      </c>
      <c r="AD15" t="e">
        <f>Content!E184+"XSP!O;"</f>
        <v>#VALUE!</v>
      </c>
      <c r="AE15" t="e">
        <f>Content!F184+"XSP!O&lt;"</f>
        <v>#VALUE!</v>
      </c>
      <c r="AF15" t="e">
        <f>Content!G184+"XSP!O="</f>
        <v>#VALUE!</v>
      </c>
      <c r="AG15" t="e">
        <f>Content!H184+"XSP!O&gt;"</f>
        <v>#VALUE!</v>
      </c>
      <c r="AH15" t="e">
        <f>Content!I184+"XSP!O?"</f>
        <v>#VALUE!</v>
      </c>
      <c r="AI15" t="e">
        <f>Content!J184+"XSP!O@"</f>
        <v>#VALUE!</v>
      </c>
      <c r="AJ15" t="e">
        <f>Content!K184+"XSP!OA"</f>
        <v>#VALUE!</v>
      </c>
      <c r="AK15" t="e">
        <f>Content!A185+"XSP!OB"</f>
        <v>#VALUE!</v>
      </c>
      <c r="AL15" t="e">
        <f>Content!B185+"XSP!OC"</f>
        <v>#VALUE!</v>
      </c>
      <c r="AM15" t="e">
        <f>Content!C185+"XSP!OD"</f>
        <v>#VALUE!</v>
      </c>
      <c r="AN15" s="172" t="e">
        <f>Content!D185+"XSP!OE"</f>
        <v>#VALUE!</v>
      </c>
      <c r="AO15" t="e">
        <f>Content!E185+"XSP!OF"</f>
        <v>#VALUE!</v>
      </c>
      <c r="AP15" t="e">
        <f>Content!F185+"XSP!OG"</f>
        <v>#VALUE!</v>
      </c>
      <c r="AQ15" t="e">
        <f>Content!G185+"XSP!OH"</f>
        <v>#VALUE!</v>
      </c>
      <c r="AR15" t="e">
        <f>Content!H185+"XSP!OI"</f>
        <v>#VALUE!</v>
      </c>
      <c r="AS15" t="e">
        <f>Content!I185+"XSP!OJ"</f>
        <v>#VALUE!</v>
      </c>
      <c r="AT15" t="e">
        <f>Content!J185+"XSP!OK"</f>
        <v>#VALUE!</v>
      </c>
      <c r="AU15" t="e">
        <f>Content!K185+"XSP!OL"</f>
        <v>#VALUE!</v>
      </c>
      <c r="AV15" t="e">
        <f>Content!A186+"XSP!OM"</f>
        <v>#VALUE!</v>
      </c>
      <c r="AW15" t="e">
        <f>Content!B186+"XSP!ON"</f>
        <v>#VALUE!</v>
      </c>
      <c r="AX15" t="e">
        <f>Content!C186+"XSP!OO"</f>
        <v>#VALUE!</v>
      </c>
      <c r="AY15" s="172" t="e">
        <f>Content!D186+"XSP!OP"</f>
        <v>#VALUE!</v>
      </c>
      <c r="AZ15" t="e">
        <f>Content!E186+"XSP!OQ"</f>
        <v>#VALUE!</v>
      </c>
      <c r="BA15" t="e">
        <f>Content!F186+"XSP!OR"</f>
        <v>#VALUE!</v>
      </c>
      <c r="BB15" t="e">
        <f>Content!G186+"XSP!OS"</f>
        <v>#VALUE!</v>
      </c>
      <c r="BC15" t="e">
        <f>Content!H186+"XSP!OT"</f>
        <v>#VALUE!</v>
      </c>
      <c r="BD15" t="e">
        <f>Content!I186+"XSP!OU"</f>
        <v>#VALUE!</v>
      </c>
      <c r="BE15" t="e">
        <f>Content!J186+"XSP!OV"</f>
        <v>#VALUE!</v>
      </c>
      <c r="BF15" t="e">
        <f>Content!K186+"XSP!OW"</f>
        <v>#VALUE!</v>
      </c>
      <c r="BG15" t="e">
        <f>Content!A187+"XSP!OX"</f>
        <v>#VALUE!</v>
      </c>
      <c r="BH15" t="e">
        <f>Content!B187+"XSP!OY"</f>
        <v>#VALUE!</v>
      </c>
      <c r="BI15" t="e">
        <f>Content!C187+"XSP!OZ"</f>
        <v>#VALUE!</v>
      </c>
      <c r="BJ15" s="172" t="e">
        <f>Content!D187+"XSP!O["</f>
        <v>#VALUE!</v>
      </c>
      <c r="BK15" t="e">
        <f>Content!E187+"XSP!O\"</f>
        <v>#VALUE!</v>
      </c>
      <c r="BL15" t="e">
        <f>Content!F187+"XSP!O]"</f>
        <v>#VALUE!</v>
      </c>
      <c r="BM15" t="e">
        <f>Content!G187+"XSP!O^"</f>
        <v>#VALUE!</v>
      </c>
      <c r="BN15" t="e">
        <f>Content!H187+"XSP!O_"</f>
        <v>#VALUE!</v>
      </c>
      <c r="BO15" t="e">
        <f>Content!I187+"XSP!O`"</f>
        <v>#VALUE!</v>
      </c>
      <c r="BP15" t="e">
        <f>Content!J187+"XSP!Oa"</f>
        <v>#VALUE!</v>
      </c>
      <c r="BQ15" t="e">
        <f>Content!K187+"XSP!Ob"</f>
        <v>#VALUE!</v>
      </c>
      <c r="BR15" t="e">
        <f>Content!A188+"XSP!Oc"</f>
        <v>#VALUE!</v>
      </c>
      <c r="BS15" t="e">
        <f>Content!B188+"XSP!Od"</f>
        <v>#VALUE!</v>
      </c>
      <c r="BT15" t="e">
        <f>Content!C188+"XSP!Oe"</f>
        <v>#VALUE!</v>
      </c>
      <c r="BU15" s="172" t="e">
        <f>Content!D188+"XSP!Of"</f>
        <v>#VALUE!</v>
      </c>
      <c r="BV15" t="e">
        <f>Content!E188+"XSP!Og"</f>
        <v>#VALUE!</v>
      </c>
      <c r="BW15" t="e">
        <f>Content!F188+"XSP!Oh"</f>
        <v>#VALUE!</v>
      </c>
      <c r="BX15" t="e">
        <f>Content!G188+"XSP!Oi"</f>
        <v>#VALUE!</v>
      </c>
      <c r="BY15" t="e">
        <f>Content!H188+"XSP!Oj"</f>
        <v>#VALUE!</v>
      </c>
      <c r="BZ15" t="e">
        <f>Content!I188+"XSP!Ok"</f>
        <v>#VALUE!</v>
      </c>
      <c r="CA15" t="e">
        <f>Content!J188+"XSP!Ol"</f>
        <v>#VALUE!</v>
      </c>
      <c r="CB15" t="e">
        <f>Content!K188+"XSP!Om"</f>
        <v>#VALUE!</v>
      </c>
      <c r="CC15" t="e">
        <f>Content!A189+"XSP!On"</f>
        <v>#VALUE!</v>
      </c>
      <c r="CD15" t="e">
        <f>Content!B189+"XSP!Oo"</f>
        <v>#VALUE!</v>
      </c>
      <c r="CE15" t="e">
        <f>Content!C189+"XSP!Op"</f>
        <v>#VALUE!</v>
      </c>
      <c r="CF15" s="172" t="e">
        <f>Content!D189+"XSP!Oq"</f>
        <v>#VALUE!</v>
      </c>
      <c r="CG15" t="e">
        <f>Content!E189+"XSP!Or"</f>
        <v>#VALUE!</v>
      </c>
      <c r="CH15" t="e">
        <f>Content!F189+"XSP!Os"</f>
        <v>#VALUE!</v>
      </c>
      <c r="CI15" t="e">
        <f>Content!G189+"XSP!Ot"</f>
        <v>#VALUE!</v>
      </c>
      <c r="CJ15" t="e">
        <f>Content!H189+"XSP!Ou"</f>
        <v>#VALUE!</v>
      </c>
      <c r="CK15" t="e">
        <f>Content!I189+"XSP!Ov"</f>
        <v>#VALUE!</v>
      </c>
      <c r="CL15" t="e">
        <f>Content!J189+"XSP!Ow"</f>
        <v>#VALUE!</v>
      </c>
      <c r="CM15" t="e">
        <f>Content!K189+"XSP!Ox"</f>
        <v>#VALUE!</v>
      </c>
      <c r="CN15" t="e">
        <f>Content!A190+"XSP!Oy"</f>
        <v>#VALUE!</v>
      </c>
      <c r="CO15" t="e">
        <f>Content!B190+"XSP!Oz"</f>
        <v>#VALUE!</v>
      </c>
      <c r="CP15" t="e">
        <f>Content!C190+"XSP!O{"</f>
        <v>#VALUE!</v>
      </c>
      <c r="CQ15" s="172" t="e">
        <f>Content!D190+"XSP!O|"</f>
        <v>#VALUE!</v>
      </c>
      <c r="CR15" t="e">
        <f>Content!E190+"XSP!O}"</f>
        <v>#VALUE!</v>
      </c>
      <c r="CS15" t="e">
        <f>Content!F190+"XSP!O~"</f>
        <v>#VALUE!</v>
      </c>
      <c r="CT15" t="e">
        <f>Content!G190+"XSP!P#"</f>
        <v>#VALUE!</v>
      </c>
      <c r="CU15" t="e">
        <f>Content!H190+"XSP!P$"</f>
        <v>#VALUE!</v>
      </c>
      <c r="CV15" t="e">
        <f>Content!I190+"XSP!P%"</f>
        <v>#VALUE!</v>
      </c>
      <c r="CW15" t="e">
        <f>Content!J190+"XSP!P&amp;"</f>
        <v>#VALUE!</v>
      </c>
      <c r="CX15" t="e">
        <f>Content!K190+"XSP!P'"</f>
        <v>#VALUE!</v>
      </c>
      <c r="CY15" t="e">
        <f>Content!A191+"XSP!P("</f>
        <v>#VALUE!</v>
      </c>
      <c r="CZ15" t="e">
        <f>Content!B191+"XSP!P)"</f>
        <v>#VALUE!</v>
      </c>
      <c r="DA15" t="e">
        <f>Content!C191+"XSP!P."</f>
        <v>#VALUE!</v>
      </c>
      <c r="DB15" s="172" t="e">
        <f>Content!D191+"XSP!P/"</f>
        <v>#VALUE!</v>
      </c>
      <c r="DC15" t="e">
        <f>Content!E191+"XSP!P0"</f>
        <v>#VALUE!</v>
      </c>
      <c r="DD15" t="e">
        <f>Content!F191+"XSP!P1"</f>
        <v>#VALUE!</v>
      </c>
      <c r="DE15" t="e">
        <f>Content!G191+"XSP!P2"</f>
        <v>#VALUE!</v>
      </c>
      <c r="DF15" t="e">
        <f>Content!H191+"XSP!P3"</f>
        <v>#VALUE!</v>
      </c>
      <c r="DG15" t="e">
        <f>Content!I191+"XSP!P4"</f>
        <v>#VALUE!</v>
      </c>
      <c r="DH15" t="e">
        <f>Content!J191+"XSP!P5"</f>
        <v>#VALUE!</v>
      </c>
      <c r="DI15" t="e">
        <f>Content!K191+"XSP!P6"</f>
        <v>#VALUE!</v>
      </c>
      <c r="DJ15" t="e">
        <f>Content!A192+"XSP!P7"</f>
        <v>#VALUE!</v>
      </c>
      <c r="DK15" t="e">
        <f>Content!B192+"XSP!P8"</f>
        <v>#VALUE!</v>
      </c>
      <c r="DL15" t="e">
        <f>Content!C192+"XSP!P9"</f>
        <v>#VALUE!</v>
      </c>
      <c r="DM15" s="172" t="e">
        <f>Content!D192+"XSP!P:"</f>
        <v>#VALUE!</v>
      </c>
      <c r="DN15" t="e">
        <f>Content!E192+"XSP!P;"</f>
        <v>#VALUE!</v>
      </c>
      <c r="DO15" t="e">
        <f>Content!F192+"XSP!P&lt;"</f>
        <v>#VALUE!</v>
      </c>
      <c r="DP15" t="e">
        <f>Content!G192+"XSP!P="</f>
        <v>#VALUE!</v>
      </c>
      <c r="DQ15" t="e">
        <f>Content!H192+"XSP!P&gt;"</f>
        <v>#VALUE!</v>
      </c>
      <c r="DR15" t="e">
        <f>Content!I192+"XSP!P?"</f>
        <v>#VALUE!</v>
      </c>
      <c r="DS15" t="e">
        <f>Content!J192+"XSP!P@"</f>
        <v>#VALUE!</v>
      </c>
      <c r="DT15" t="e">
        <f>Content!K192+"XSP!PA"</f>
        <v>#VALUE!</v>
      </c>
      <c r="DU15" t="e">
        <f>Content!A193+"XSP!PB"</f>
        <v>#VALUE!</v>
      </c>
      <c r="DV15" t="e">
        <f>Content!B193+"XSP!PC"</f>
        <v>#VALUE!</v>
      </c>
      <c r="DW15" t="e">
        <f>Content!C193+"XSP!PD"</f>
        <v>#VALUE!</v>
      </c>
      <c r="DX15" s="172" t="e">
        <f>Content!D193+"XSP!PE"</f>
        <v>#VALUE!</v>
      </c>
      <c r="DY15" t="e">
        <f>Content!E193+"XSP!PF"</f>
        <v>#VALUE!</v>
      </c>
      <c r="DZ15" t="e">
        <f>Content!F193+"XSP!PG"</f>
        <v>#VALUE!</v>
      </c>
      <c r="EA15" t="e">
        <f>Content!G193+"XSP!PH"</f>
        <v>#VALUE!</v>
      </c>
      <c r="EB15" t="e">
        <f>Content!H193+"XSP!PI"</f>
        <v>#VALUE!</v>
      </c>
      <c r="EC15" t="e">
        <f>Content!I193+"XSP!PJ"</f>
        <v>#VALUE!</v>
      </c>
      <c r="ED15" t="e">
        <f>Content!J193+"XSP!PK"</f>
        <v>#VALUE!</v>
      </c>
      <c r="EE15" t="e">
        <f>Content!K193+"XSP!PL"</f>
        <v>#VALUE!</v>
      </c>
      <c r="EF15" t="e">
        <f>Content!A194+"XSP!PM"</f>
        <v>#VALUE!</v>
      </c>
      <c r="EG15" t="e">
        <f>Content!B194+"XSP!PN"</f>
        <v>#VALUE!</v>
      </c>
      <c r="EH15" t="e">
        <f>Content!C194+"XSP!PO"</f>
        <v>#VALUE!</v>
      </c>
      <c r="EI15" s="172" t="e">
        <f>Content!D194+"XSP!PP"</f>
        <v>#VALUE!</v>
      </c>
      <c r="EJ15" t="e">
        <f>Content!E194+"XSP!PQ"</f>
        <v>#VALUE!</v>
      </c>
      <c r="EK15" t="e">
        <f>Content!F194+"XSP!PR"</f>
        <v>#VALUE!</v>
      </c>
      <c r="EL15" t="e">
        <f>Content!G194+"XSP!PS"</f>
        <v>#VALUE!</v>
      </c>
      <c r="EM15" t="e">
        <f>Content!H194+"XSP!PT"</f>
        <v>#VALUE!</v>
      </c>
      <c r="EN15" t="e">
        <f>Content!I194+"XSP!PU"</f>
        <v>#VALUE!</v>
      </c>
      <c r="EO15" t="e">
        <f>Content!J194+"XSP!PV"</f>
        <v>#VALUE!</v>
      </c>
      <c r="EP15" t="e">
        <f>Content!K194+"XSP!PW"</f>
        <v>#VALUE!</v>
      </c>
      <c r="EQ15" t="e">
        <f>Content!A195+"XSP!PX"</f>
        <v>#VALUE!</v>
      </c>
      <c r="ER15" t="e">
        <f>Content!B195+"XSP!PY"</f>
        <v>#VALUE!</v>
      </c>
      <c r="ES15" t="e">
        <f>Content!C195+"XSP!PZ"</f>
        <v>#VALUE!</v>
      </c>
      <c r="ET15" s="172" t="e">
        <f>Content!D195+"XSP!P["</f>
        <v>#VALUE!</v>
      </c>
      <c r="EU15" t="e">
        <f>Content!E195+"XSP!P\"</f>
        <v>#VALUE!</v>
      </c>
      <c r="EV15" t="e">
        <f>Content!F195+"XSP!P]"</f>
        <v>#VALUE!</v>
      </c>
      <c r="EW15" t="e">
        <f>Content!G195+"XSP!P^"</f>
        <v>#VALUE!</v>
      </c>
      <c r="EX15" t="e">
        <f>Content!H195+"XSP!P_"</f>
        <v>#VALUE!</v>
      </c>
      <c r="EY15" t="e">
        <f>Content!I195+"XSP!P`"</f>
        <v>#VALUE!</v>
      </c>
      <c r="EZ15" t="e">
        <f>Content!J195+"XSP!Pa"</f>
        <v>#VALUE!</v>
      </c>
      <c r="FA15" t="e">
        <f>Content!K195+"XSP!Pb"</f>
        <v>#VALUE!</v>
      </c>
      <c r="FB15" t="e">
        <f>Content!A196+"XSP!Pc"</f>
        <v>#VALUE!</v>
      </c>
      <c r="FC15" t="e">
        <f>Content!B196+"XSP!Pd"</f>
        <v>#VALUE!</v>
      </c>
      <c r="FD15" t="e">
        <f>Content!C196+"XSP!Pe"</f>
        <v>#VALUE!</v>
      </c>
      <c r="FE15" s="172" t="e">
        <f>Content!D196+"XSP!Pf"</f>
        <v>#VALUE!</v>
      </c>
      <c r="FF15" t="e">
        <f>Content!E196+"XSP!Pg"</f>
        <v>#VALUE!</v>
      </c>
      <c r="FG15" t="e">
        <f>Content!F196+"XSP!Ph"</f>
        <v>#VALUE!</v>
      </c>
      <c r="FH15" t="e">
        <f>Content!G196+"XSP!Pi"</f>
        <v>#VALUE!</v>
      </c>
      <c r="FI15" t="e">
        <f>Content!H196+"XSP!Pj"</f>
        <v>#VALUE!</v>
      </c>
      <c r="FJ15" t="e">
        <f>Content!I196+"XSP!Pk"</f>
        <v>#VALUE!</v>
      </c>
      <c r="FK15" t="e">
        <f>Content!J196+"XSP!Pl"</f>
        <v>#VALUE!</v>
      </c>
      <c r="FL15" t="e">
        <f>Content!K196+"XSP!Pm"</f>
        <v>#VALUE!</v>
      </c>
      <c r="FM15" t="e">
        <f>Content!A197+"XSP!Pn"</f>
        <v>#VALUE!</v>
      </c>
      <c r="FN15" t="e">
        <f>Content!B197+"XSP!Po"</f>
        <v>#VALUE!</v>
      </c>
      <c r="FO15" t="e">
        <f>Content!C197+"XSP!Pp"</f>
        <v>#VALUE!</v>
      </c>
      <c r="FP15" s="172" t="e">
        <f>Content!D197+"XSP!Pq"</f>
        <v>#VALUE!</v>
      </c>
      <c r="FQ15" t="e">
        <f>Content!E197+"XSP!Pr"</f>
        <v>#VALUE!</v>
      </c>
      <c r="FR15" t="e">
        <f>Content!F197+"XSP!Ps"</f>
        <v>#VALUE!</v>
      </c>
      <c r="FS15" t="e">
        <f>Content!G197+"XSP!Pt"</f>
        <v>#VALUE!</v>
      </c>
      <c r="FT15" t="e">
        <f>Content!H197+"XSP!Pu"</f>
        <v>#VALUE!</v>
      </c>
      <c r="FU15" t="e">
        <f>Content!I197+"XSP!Pv"</f>
        <v>#VALUE!</v>
      </c>
      <c r="FV15" t="e">
        <f>Content!J197+"XSP!Pw"</f>
        <v>#VALUE!</v>
      </c>
      <c r="FW15" t="e">
        <f>Content!K197+"XSP!Px"</f>
        <v>#VALUE!</v>
      </c>
      <c r="FX15" t="e">
        <f>Content!A198+"XSP!Py"</f>
        <v>#VALUE!</v>
      </c>
      <c r="FY15" t="e">
        <f>Content!B198+"XSP!Pz"</f>
        <v>#VALUE!</v>
      </c>
      <c r="FZ15" t="e">
        <f>Content!C198+"XSP!P{"</f>
        <v>#VALUE!</v>
      </c>
      <c r="GA15" s="172" t="e">
        <f>Content!D198+"XSP!P|"</f>
        <v>#VALUE!</v>
      </c>
      <c r="GB15" t="e">
        <f>Content!E198+"XSP!P}"</f>
        <v>#VALUE!</v>
      </c>
      <c r="GC15" t="e">
        <f>Content!F198+"XSP!P~"</f>
        <v>#VALUE!</v>
      </c>
      <c r="GD15" t="e">
        <f>Content!G198+"XSP!Q#"</f>
        <v>#VALUE!</v>
      </c>
      <c r="GE15" t="e">
        <f>Content!H198+"XSP!Q$"</f>
        <v>#VALUE!</v>
      </c>
      <c r="GF15" t="e">
        <f>Content!I198+"XSP!Q%"</f>
        <v>#VALUE!</v>
      </c>
      <c r="GG15" t="e">
        <f>Content!J198+"XSP!Q&amp;"</f>
        <v>#VALUE!</v>
      </c>
      <c r="GH15" t="e">
        <f>Content!K198+"XSP!Q'"</f>
        <v>#VALUE!</v>
      </c>
      <c r="GI15" t="e">
        <f>Content!A199+"XSP!Q("</f>
        <v>#VALUE!</v>
      </c>
      <c r="GJ15" t="e">
        <f>Content!B199+"XSP!Q)"</f>
        <v>#VALUE!</v>
      </c>
      <c r="GK15" t="e">
        <f>Content!C199+"XSP!Q."</f>
        <v>#VALUE!</v>
      </c>
      <c r="GL15" s="172" t="e">
        <f>Content!D199+"XSP!Q/"</f>
        <v>#VALUE!</v>
      </c>
      <c r="GM15" t="e">
        <f>Content!E199+"XSP!Q0"</f>
        <v>#VALUE!</v>
      </c>
      <c r="GN15" t="e">
        <f>Content!F199+"XSP!Q1"</f>
        <v>#VALUE!</v>
      </c>
      <c r="GO15" t="e">
        <f>Content!G199+"XSP!Q2"</f>
        <v>#VALUE!</v>
      </c>
      <c r="GP15" t="e">
        <f>Content!H199+"XSP!Q3"</f>
        <v>#VALUE!</v>
      </c>
      <c r="GQ15" t="e">
        <f>Content!I199+"XSP!Q4"</f>
        <v>#VALUE!</v>
      </c>
      <c r="GR15" t="e">
        <f>Content!J199+"XSP!Q5"</f>
        <v>#VALUE!</v>
      </c>
      <c r="GS15" t="e">
        <f>Content!K199+"XSP!Q6"</f>
        <v>#VALUE!</v>
      </c>
      <c r="GT15" t="e">
        <f>Content!A200+"XSP!Q7"</f>
        <v>#VALUE!</v>
      </c>
      <c r="GU15" t="e">
        <f>Content!B200+"XSP!Q8"</f>
        <v>#VALUE!</v>
      </c>
      <c r="GV15" t="e">
        <f>Content!C200+"XSP!Q9"</f>
        <v>#VALUE!</v>
      </c>
      <c r="GW15" s="172" t="e">
        <f>Content!D200+"XSP!Q:"</f>
        <v>#VALUE!</v>
      </c>
      <c r="GX15" t="e">
        <f>Content!E200+"XSP!Q;"</f>
        <v>#VALUE!</v>
      </c>
      <c r="GY15" t="e">
        <f>Content!F200+"XSP!Q&lt;"</f>
        <v>#VALUE!</v>
      </c>
      <c r="GZ15" t="e">
        <f>Content!G200+"XSP!Q="</f>
        <v>#VALUE!</v>
      </c>
      <c r="HA15" t="e">
        <f>Content!H200+"XSP!Q&gt;"</f>
        <v>#VALUE!</v>
      </c>
      <c r="HB15" t="e">
        <f>Content!I200+"XSP!Q?"</f>
        <v>#VALUE!</v>
      </c>
      <c r="HC15" t="e">
        <f>Content!J200+"XSP!Q@"</f>
        <v>#VALUE!</v>
      </c>
      <c r="HD15" t="e">
        <f>Content!K200+"XSP!QA"</f>
        <v>#VALUE!</v>
      </c>
      <c r="HE15" t="e">
        <f>Content!A201+"XSP!QB"</f>
        <v>#VALUE!</v>
      </c>
      <c r="HF15" t="e">
        <f>Content!B201+"XSP!QC"</f>
        <v>#VALUE!</v>
      </c>
      <c r="HG15" t="e">
        <f>Content!C201+"XSP!QD"</f>
        <v>#VALUE!</v>
      </c>
      <c r="HH15" s="172" t="e">
        <f>Content!D201+"XSP!QE"</f>
        <v>#VALUE!</v>
      </c>
      <c r="HI15" t="e">
        <f>Content!E201+"XSP!QF"</f>
        <v>#VALUE!</v>
      </c>
      <c r="HJ15" t="e">
        <f>Content!F201+"XSP!QG"</f>
        <v>#VALUE!</v>
      </c>
      <c r="HK15" t="e">
        <f>Content!G201+"XSP!QH"</f>
        <v>#VALUE!</v>
      </c>
      <c r="HL15" t="e">
        <f>Content!H201+"XSP!QI"</f>
        <v>#VALUE!</v>
      </c>
      <c r="HM15" t="e">
        <f>Content!I201+"XSP!QJ"</f>
        <v>#VALUE!</v>
      </c>
      <c r="HN15" t="e">
        <f>Content!J201+"XSP!QK"</f>
        <v>#VALUE!</v>
      </c>
      <c r="HO15" t="e">
        <f>Content!K201+"XSP!QL"</f>
        <v>#VALUE!</v>
      </c>
      <c r="HP15" t="e">
        <f>Content!A202+"XSP!QM"</f>
        <v>#VALUE!</v>
      </c>
      <c r="HQ15" t="e">
        <f>Content!B202+"XSP!QN"</f>
        <v>#VALUE!</v>
      </c>
      <c r="HR15" t="e">
        <f>Content!C202+"XSP!QO"</f>
        <v>#VALUE!</v>
      </c>
      <c r="HS15" s="172" t="e">
        <f>Content!D202+"XSP!QP"</f>
        <v>#VALUE!</v>
      </c>
      <c r="HT15" t="e">
        <f>Content!E202+"XSP!QQ"</f>
        <v>#VALUE!</v>
      </c>
      <c r="HU15" t="e">
        <f>Content!F202+"XSP!QR"</f>
        <v>#VALUE!</v>
      </c>
      <c r="HV15" t="e">
        <f>Content!G202+"XSP!QS"</f>
        <v>#VALUE!</v>
      </c>
      <c r="HW15" t="e">
        <f>Content!H202+"XSP!QT"</f>
        <v>#VALUE!</v>
      </c>
      <c r="HX15" t="e">
        <f>Content!I202+"XSP!QU"</f>
        <v>#VALUE!</v>
      </c>
      <c r="HY15" t="e">
        <f>Content!J202+"XSP!QV"</f>
        <v>#VALUE!</v>
      </c>
      <c r="HZ15" t="e">
        <f>Content!K202+"XSP!QW"</f>
        <v>#VALUE!</v>
      </c>
      <c r="IA15" t="e">
        <f>Content!A203+"XSP!QX"</f>
        <v>#VALUE!</v>
      </c>
      <c r="IB15" t="e">
        <f>Content!B203+"XSP!QY"</f>
        <v>#VALUE!</v>
      </c>
      <c r="IC15" t="e">
        <f>Content!C203+"XSP!QZ"</f>
        <v>#VALUE!</v>
      </c>
      <c r="ID15" s="172" t="e">
        <f>Content!D203+"XSP!Q["</f>
        <v>#VALUE!</v>
      </c>
      <c r="IE15" t="e">
        <f>Content!E203+"XSP!Q\"</f>
        <v>#VALUE!</v>
      </c>
      <c r="IF15" t="e">
        <f>Content!F203+"XSP!Q]"</f>
        <v>#VALUE!</v>
      </c>
      <c r="IG15" t="e">
        <f>Content!G203+"XSP!Q^"</f>
        <v>#VALUE!</v>
      </c>
      <c r="IH15" t="e">
        <f>Content!H203+"XSP!Q_"</f>
        <v>#VALUE!</v>
      </c>
      <c r="II15" t="e">
        <f>Content!I203+"XSP!Q`"</f>
        <v>#VALUE!</v>
      </c>
      <c r="IJ15" t="e">
        <f>Content!J203+"XSP!Qa"</f>
        <v>#VALUE!</v>
      </c>
      <c r="IK15" t="e">
        <f>Content!K203+"XSP!Qb"</f>
        <v>#VALUE!</v>
      </c>
      <c r="IL15" t="e">
        <f>Content!A204+"XSP!Qc"</f>
        <v>#VALUE!</v>
      </c>
      <c r="IM15" t="e">
        <f>Content!B204+"XSP!Qd"</f>
        <v>#VALUE!</v>
      </c>
      <c r="IN15" t="e">
        <f>Content!C204+"XSP!Qe"</f>
        <v>#VALUE!</v>
      </c>
      <c r="IO15" s="172" t="e">
        <f>Content!D204+"XSP!Qf"</f>
        <v>#VALUE!</v>
      </c>
      <c r="IP15" t="e">
        <f>Content!E204+"XSP!Qg"</f>
        <v>#VALUE!</v>
      </c>
      <c r="IQ15" t="e">
        <f>Content!F204+"XSP!Qh"</f>
        <v>#VALUE!</v>
      </c>
      <c r="IR15" t="e">
        <f>Content!G204+"XSP!Qi"</f>
        <v>#VALUE!</v>
      </c>
      <c r="IS15" t="e">
        <f>Content!H204+"XSP!Qj"</f>
        <v>#VALUE!</v>
      </c>
      <c r="IT15" t="e">
        <f>Content!I204+"XSP!Qk"</f>
        <v>#VALUE!</v>
      </c>
      <c r="IU15" t="e">
        <f>Content!J204+"XSP!Ql"</f>
        <v>#VALUE!</v>
      </c>
      <c r="IV15" t="e">
        <f>Content!K204+"XSP!Qm"</f>
        <v>#VALUE!</v>
      </c>
    </row>
    <row r="16" spans="1:256" x14ac:dyDescent="0.25">
      <c r="F16" t="e">
        <f>Content!A205+"XSP!Qn"</f>
        <v>#VALUE!</v>
      </c>
      <c r="G16" t="e">
        <f>Content!B205+"XSP!Qo"</f>
        <v>#VALUE!</v>
      </c>
      <c r="H16" t="e">
        <f>Content!C205+"XSP!Qp"</f>
        <v>#VALUE!</v>
      </c>
      <c r="I16" s="172" t="e">
        <f>Content!D205+"XSP!Qq"</f>
        <v>#VALUE!</v>
      </c>
      <c r="J16" t="e">
        <f>Content!E205+"XSP!Qr"</f>
        <v>#VALUE!</v>
      </c>
      <c r="K16" t="e">
        <f>Content!F205+"XSP!Qs"</f>
        <v>#VALUE!</v>
      </c>
      <c r="L16" t="e">
        <f>Content!G205+"XSP!Qt"</f>
        <v>#VALUE!</v>
      </c>
      <c r="M16" t="e">
        <f>Content!H205+"XSP!Qu"</f>
        <v>#VALUE!</v>
      </c>
      <c r="N16" t="e">
        <f>Content!I205+"XSP!Qv"</f>
        <v>#VALUE!</v>
      </c>
      <c r="O16" t="e">
        <f>Content!J205+"XSP!Qw"</f>
        <v>#VALUE!</v>
      </c>
      <c r="P16" t="e">
        <f>Content!K205+"XSP!Qx"</f>
        <v>#VALUE!</v>
      </c>
      <c r="Q16" t="e">
        <f>Content!A206+"XSP!Qy"</f>
        <v>#VALUE!</v>
      </c>
      <c r="R16" t="e">
        <f>Content!B206+"XSP!Qz"</f>
        <v>#VALUE!</v>
      </c>
      <c r="S16" t="e">
        <f>Content!C206+"XSP!Q{"</f>
        <v>#VALUE!</v>
      </c>
      <c r="T16" s="172" t="e">
        <f>Content!D206+"XSP!Q|"</f>
        <v>#VALUE!</v>
      </c>
      <c r="U16" t="e">
        <f>Content!E206+"XSP!Q}"</f>
        <v>#VALUE!</v>
      </c>
      <c r="V16" t="e">
        <f>Content!F206+"XSP!Q~"</f>
        <v>#VALUE!</v>
      </c>
      <c r="W16" t="e">
        <f>Content!G206+"XSP!R#"</f>
        <v>#VALUE!</v>
      </c>
      <c r="X16" t="e">
        <f>Content!H206+"XSP!R$"</f>
        <v>#VALUE!</v>
      </c>
      <c r="Y16" t="e">
        <f>Content!I206+"XSP!R%"</f>
        <v>#VALUE!</v>
      </c>
      <c r="Z16" t="e">
        <f>Content!J206+"XSP!R&amp;"</f>
        <v>#VALUE!</v>
      </c>
      <c r="AA16" t="e">
        <f>Content!K206+"XSP!R'"</f>
        <v>#VALUE!</v>
      </c>
      <c r="AB16" t="e">
        <f>Content!A207+"XSP!R("</f>
        <v>#VALUE!</v>
      </c>
      <c r="AC16" t="e">
        <f>Content!B207+"XSP!R)"</f>
        <v>#VALUE!</v>
      </c>
      <c r="AD16" t="e">
        <f>Content!C207+"XSP!R."</f>
        <v>#VALUE!</v>
      </c>
      <c r="AE16" s="172" t="e">
        <f>Content!D207+"XSP!R/"</f>
        <v>#VALUE!</v>
      </c>
      <c r="AF16" t="e">
        <f>Content!E207+"XSP!R0"</f>
        <v>#VALUE!</v>
      </c>
      <c r="AG16" t="e">
        <f>Content!F207+"XSP!R1"</f>
        <v>#VALUE!</v>
      </c>
      <c r="AH16" t="e">
        <f>Content!G207+"XSP!R2"</f>
        <v>#VALUE!</v>
      </c>
      <c r="AI16" t="e">
        <f>Content!H207+"XSP!R3"</f>
        <v>#VALUE!</v>
      </c>
      <c r="AJ16" t="e">
        <f>Content!I207+"XSP!R4"</f>
        <v>#VALUE!</v>
      </c>
      <c r="AK16" t="e">
        <f>Content!J207+"XSP!R5"</f>
        <v>#VALUE!</v>
      </c>
      <c r="AL16" t="e">
        <f>Content!K207+"XSP!R6"</f>
        <v>#VALUE!</v>
      </c>
      <c r="AM16" t="e">
        <f>Content!A208+"XSP!R7"</f>
        <v>#VALUE!</v>
      </c>
      <c r="AN16" t="e">
        <f>Content!B208+"XSP!R8"</f>
        <v>#VALUE!</v>
      </c>
      <c r="AO16" t="e">
        <f>Content!C208+"XSP!R9"</f>
        <v>#VALUE!</v>
      </c>
      <c r="AP16" s="172" t="e">
        <f>Content!D208+"XSP!R:"</f>
        <v>#VALUE!</v>
      </c>
      <c r="AQ16" t="e">
        <f>Content!E208+"XSP!R;"</f>
        <v>#VALUE!</v>
      </c>
      <c r="AR16" t="e">
        <f>Content!F208+"XSP!R&lt;"</f>
        <v>#VALUE!</v>
      </c>
      <c r="AS16" t="e">
        <f>Content!G208+"XSP!R="</f>
        <v>#VALUE!</v>
      </c>
      <c r="AT16" t="e">
        <f>Content!H208+"XSP!R&gt;"</f>
        <v>#VALUE!</v>
      </c>
      <c r="AU16" t="e">
        <f>Content!I208+"XSP!R?"</f>
        <v>#VALUE!</v>
      </c>
      <c r="AV16" t="e">
        <f>Content!J208+"XSP!R@"</f>
        <v>#VALUE!</v>
      </c>
      <c r="AW16" t="e">
        <f>Content!K208+"XSP!RA"</f>
        <v>#VALUE!</v>
      </c>
      <c r="AX16" t="e">
        <f>Content!A209+"XSP!RB"</f>
        <v>#VALUE!</v>
      </c>
      <c r="AY16" t="e">
        <f>Content!B209+"XSP!RC"</f>
        <v>#VALUE!</v>
      </c>
      <c r="AZ16" t="e">
        <f>Content!C209+"XSP!RD"</f>
        <v>#VALUE!</v>
      </c>
      <c r="BA16" s="172" t="e">
        <f>Content!D209+"XSP!RE"</f>
        <v>#VALUE!</v>
      </c>
      <c r="BB16" t="e">
        <f>Content!E209+"XSP!RF"</f>
        <v>#VALUE!</v>
      </c>
      <c r="BC16" t="e">
        <f>Content!F209+"XSP!RG"</f>
        <v>#VALUE!</v>
      </c>
      <c r="BD16" t="e">
        <f>Content!G209+"XSP!RH"</f>
        <v>#VALUE!</v>
      </c>
      <c r="BE16" t="e">
        <f>Content!H209+"XSP!RI"</f>
        <v>#VALUE!</v>
      </c>
      <c r="BF16" t="e">
        <f>Content!I209+"XSP!RJ"</f>
        <v>#VALUE!</v>
      </c>
      <c r="BG16" t="e">
        <f>Content!J209+"XSP!RK"</f>
        <v>#VALUE!</v>
      </c>
      <c r="BH16" t="e">
        <f>Content!K209+"XSP!RL"</f>
        <v>#VALUE!</v>
      </c>
      <c r="BI16" t="e">
        <f>Content!A210+"XSP!RM"</f>
        <v>#VALUE!</v>
      </c>
      <c r="BJ16" t="e">
        <f>Content!B210+"XSP!RN"</f>
        <v>#VALUE!</v>
      </c>
      <c r="BK16" t="e">
        <f>Content!C210+"XSP!RO"</f>
        <v>#VALUE!</v>
      </c>
      <c r="BL16" s="172" t="e">
        <f>Content!D210+"XSP!RP"</f>
        <v>#VALUE!</v>
      </c>
      <c r="BM16" t="e">
        <f>Content!E210+"XSP!RQ"</f>
        <v>#VALUE!</v>
      </c>
      <c r="BN16" t="e">
        <f>Content!F210+"XSP!RR"</f>
        <v>#VALUE!</v>
      </c>
      <c r="BO16" t="e">
        <f>Content!G210+"XSP!RS"</f>
        <v>#VALUE!</v>
      </c>
      <c r="BP16" t="e">
        <f>Content!H210+"XSP!RT"</f>
        <v>#VALUE!</v>
      </c>
      <c r="BQ16" t="e">
        <f>Content!I210+"XSP!RU"</f>
        <v>#VALUE!</v>
      </c>
      <c r="BR16" t="e">
        <f>Content!J210+"XSP!RV"</f>
        <v>#VALUE!</v>
      </c>
      <c r="BS16" t="e">
        <f>Content!K210+"XSP!RW"</f>
        <v>#VALUE!</v>
      </c>
      <c r="BT16" t="e">
        <f>Content!A211+"XSP!RX"</f>
        <v>#VALUE!</v>
      </c>
      <c r="BU16" t="e">
        <f>Content!B211+"XSP!RY"</f>
        <v>#VALUE!</v>
      </c>
      <c r="BV16" t="e">
        <f>Content!C211+"XSP!RZ"</f>
        <v>#VALUE!</v>
      </c>
      <c r="BW16" s="172" t="e">
        <f>Content!D211+"XSP!R["</f>
        <v>#VALUE!</v>
      </c>
      <c r="BX16" t="e">
        <f>Content!E211+"XSP!R\"</f>
        <v>#VALUE!</v>
      </c>
      <c r="BY16" t="e">
        <f>Content!F211+"XSP!R]"</f>
        <v>#VALUE!</v>
      </c>
      <c r="BZ16" t="e">
        <f>Content!G211+"XSP!R^"</f>
        <v>#VALUE!</v>
      </c>
      <c r="CA16" t="e">
        <f>Content!H211+"XSP!R_"</f>
        <v>#VALUE!</v>
      </c>
      <c r="CB16" t="e">
        <f>Content!I211+"XSP!R`"</f>
        <v>#VALUE!</v>
      </c>
      <c r="CC16" t="e">
        <f>Content!J211+"XSP!Ra"</f>
        <v>#VALUE!</v>
      </c>
      <c r="CD16" t="e">
        <f>Content!K211+"XSP!Rb"</f>
        <v>#VALUE!</v>
      </c>
      <c r="CE16" t="e">
        <f>Content!A212+"XSP!Rc"</f>
        <v>#VALUE!</v>
      </c>
      <c r="CF16" t="e">
        <f>Content!B212+"XSP!Rd"</f>
        <v>#VALUE!</v>
      </c>
      <c r="CG16" t="e">
        <f>Content!C212+"XSP!Re"</f>
        <v>#VALUE!</v>
      </c>
      <c r="CH16" s="172" t="e">
        <f>Content!D212+"XSP!Rf"</f>
        <v>#VALUE!</v>
      </c>
      <c r="CI16" t="e">
        <f>Content!E212+"XSP!Rg"</f>
        <v>#VALUE!</v>
      </c>
      <c r="CJ16" t="e">
        <f>Content!F212+"XSP!Rh"</f>
        <v>#VALUE!</v>
      </c>
      <c r="CK16" t="e">
        <f>Content!G212+"XSP!Ri"</f>
        <v>#VALUE!</v>
      </c>
      <c r="CL16" t="e">
        <f>Content!H212+"XSP!Rj"</f>
        <v>#VALUE!</v>
      </c>
      <c r="CM16" t="e">
        <f>Content!I212+"XSP!Rk"</f>
        <v>#VALUE!</v>
      </c>
      <c r="CN16" t="e">
        <f>Content!J212+"XSP!Rl"</f>
        <v>#VALUE!</v>
      </c>
      <c r="CO16" t="e">
        <f>Content!K212+"XSP!Rm"</f>
        <v>#VALUE!</v>
      </c>
      <c r="CP16" t="e">
        <f>Content!A213+"XSP!Rn"</f>
        <v>#VALUE!</v>
      </c>
      <c r="CQ16" t="e">
        <f>Content!B213+"XSP!Ro"</f>
        <v>#VALUE!</v>
      </c>
      <c r="CR16" t="e">
        <f>Content!C213+"XSP!Rp"</f>
        <v>#VALUE!</v>
      </c>
      <c r="CS16" s="172" t="e">
        <f>Content!D213+"XSP!Rq"</f>
        <v>#VALUE!</v>
      </c>
      <c r="CT16" t="e">
        <f>Content!E213+"XSP!Rr"</f>
        <v>#VALUE!</v>
      </c>
      <c r="CU16" t="e">
        <f>Content!F213+"XSP!Rs"</f>
        <v>#VALUE!</v>
      </c>
      <c r="CV16" t="e">
        <f>Content!G213+"XSP!Rt"</f>
        <v>#VALUE!</v>
      </c>
      <c r="CW16" t="e">
        <f>Content!H213+"XSP!Ru"</f>
        <v>#VALUE!</v>
      </c>
      <c r="CX16" t="e">
        <f>Content!I213+"XSP!Rv"</f>
        <v>#VALUE!</v>
      </c>
      <c r="CY16" t="e">
        <f>Content!J213+"XSP!Rw"</f>
        <v>#VALUE!</v>
      </c>
      <c r="CZ16" t="e">
        <f>Content!K213+"XSP!Rx"</f>
        <v>#VALUE!</v>
      </c>
      <c r="DA16" t="e">
        <f>Content!A214+"XSP!Ry"</f>
        <v>#VALUE!</v>
      </c>
      <c r="DB16" t="e">
        <f>Content!B214+"XSP!Rz"</f>
        <v>#VALUE!</v>
      </c>
      <c r="DC16" t="e">
        <f>Content!C214+"XSP!R{"</f>
        <v>#VALUE!</v>
      </c>
      <c r="DD16" s="172" t="e">
        <f>Content!D214+"XSP!R|"</f>
        <v>#VALUE!</v>
      </c>
      <c r="DE16" t="e">
        <f>Content!E214+"XSP!R}"</f>
        <v>#VALUE!</v>
      </c>
      <c r="DF16" t="e">
        <f>Content!F214+"XSP!R~"</f>
        <v>#VALUE!</v>
      </c>
      <c r="DG16" t="e">
        <f>Content!G214+"XSP!S#"</f>
        <v>#VALUE!</v>
      </c>
      <c r="DH16" t="e">
        <f>Content!H214+"XSP!S$"</f>
        <v>#VALUE!</v>
      </c>
      <c r="DI16" t="e">
        <f>Content!I214+"XSP!S%"</f>
        <v>#VALUE!</v>
      </c>
      <c r="DJ16" t="e">
        <f>Content!J214+"XSP!S&amp;"</f>
        <v>#VALUE!</v>
      </c>
      <c r="DK16" t="e">
        <f>Content!K214+"XSP!S'"</f>
        <v>#VALUE!</v>
      </c>
      <c r="DL16" t="e">
        <f>Content!A215+"XSP!S("</f>
        <v>#VALUE!</v>
      </c>
      <c r="DM16" t="e">
        <f>Content!B215+"XSP!S)"</f>
        <v>#VALUE!</v>
      </c>
      <c r="DN16" t="e">
        <f>Content!C215+"XSP!S."</f>
        <v>#VALUE!</v>
      </c>
      <c r="DO16" s="172" t="e">
        <f>Content!D215+"XSP!S/"</f>
        <v>#VALUE!</v>
      </c>
      <c r="DP16" t="e">
        <f>Content!E215+"XSP!S0"</f>
        <v>#VALUE!</v>
      </c>
      <c r="DQ16" t="e">
        <f>Content!F215+"XSP!S1"</f>
        <v>#VALUE!</v>
      </c>
      <c r="DR16" t="e">
        <f>Content!G215+"XSP!S2"</f>
        <v>#VALUE!</v>
      </c>
      <c r="DS16" t="e">
        <f>Content!H215+"XSP!S3"</f>
        <v>#VALUE!</v>
      </c>
      <c r="DT16" t="e">
        <f>Content!I215+"XSP!S4"</f>
        <v>#VALUE!</v>
      </c>
      <c r="DU16" t="e">
        <f>Content!J215+"XSP!S5"</f>
        <v>#VALUE!</v>
      </c>
      <c r="DV16" t="e">
        <f>Content!K215+"XSP!S6"</f>
        <v>#VALUE!</v>
      </c>
      <c r="DW16" t="e">
        <f>Content!A216+"XSP!S7"</f>
        <v>#VALUE!</v>
      </c>
      <c r="DX16" t="e">
        <f>Content!B216+"XSP!S8"</f>
        <v>#VALUE!</v>
      </c>
      <c r="DY16" t="e">
        <f>Content!C216+"XSP!S9"</f>
        <v>#VALUE!</v>
      </c>
      <c r="DZ16" s="172" t="e">
        <f>Content!D216+"XSP!S:"</f>
        <v>#VALUE!</v>
      </c>
      <c r="EA16" t="e">
        <f>Content!E216+"XSP!S;"</f>
        <v>#VALUE!</v>
      </c>
      <c r="EB16" t="e">
        <f>Content!F216+"XSP!S&lt;"</f>
        <v>#VALUE!</v>
      </c>
      <c r="EC16" t="e">
        <f>Content!G216+"XSP!S="</f>
        <v>#VALUE!</v>
      </c>
      <c r="ED16" t="e">
        <f>Content!H216+"XSP!S&gt;"</f>
        <v>#VALUE!</v>
      </c>
      <c r="EE16" t="e">
        <f>Content!I216+"XSP!S?"</f>
        <v>#VALUE!</v>
      </c>
      <c r="EF16" t="e">
        <f>Content!J216+"XSP!S@"</f>
        <v>#VALUE!</v>
      </c>
      <c r="EG16" t="e">
        <f>Content!K216+"XSP!SA"</f>
        <v>#VALUE!</v>
      </c>
      <c r="EH16" t="e">
        <f>Content!A217+"XSP!SB"</f>
        <v>#VALUE!</v>
      </c>
      <c r="EI16" t="e">
        <f>Content!B217+"XSP!SC"</f>
        <v>#VALUE!</v>
      </c>
      <c r="EJ16" t="e">
        <f>Content!C217+"XSP!SD"</f>
        <v>#VALUE!</v>
      </c>
      <c r="EK16" s="172" t="e">
        <f>Content!D217+"XSP!SE"</f>
        <v>#VALUE!</v>
      </c>
      <c r="EL16" t="e">
        <f>Content!E217+"XSP!SF"</f>
        <v>#VALUE!</v>
      </c>
      <c r="EM16" t="e">
        <f>Content!F217+"XSP!SG"</f>
        <v>#VALUE!</v>
      </c>
      <c r="EN16" t="e">
        <f>Content!G217+"XSP!SH"</f>
        <v>#VALUE!</v>
      </c>
      <c r="EO16" t="e">
        <f>Content!H217+"XSP!SI"</f>
        <v>#VALUE!</v>
      </c>
      <c r="EP16" t="e">
        <f>Content!I217+"XSP!SJ"</f>
        <v>#VALUE!</v>
      </c>
      <c r="EQ16" t="e">
        <f>Content!J217+"XSP!SK"</f>
        <v>#VALUE!</v>
      </c>
      <c r="ER16" t="e">
        <f>Content!K217+"XSP!SL"</f>
        <v>#VALUE!</v>
      </c>
      <c r="ES16" t="e">
        <f>Content!A218+"XSP!SM"</f>
        <v>#VALUE!</v>
      </c>
      <c r="ET16" t="e">
        <f>Content!B218+"XSP!SN"</f>
        <v>#VALUE!</v>
      </c>
      <c r="EU16" t="e">
        <f>Content!C218+"XSP!SO"</f>
        <v>#VALUE!</v>
      </c>
      <c r="EV16" s="172" t="e">
        <f>Content!D218+"XSP!SP"</f>
        <v>#VALUE!</v>
      </c>
      <c r="EW16" t="e">
        <f>Content!E218+"XSP!SQ"</f>
        <v>#VALUE!</v>
      </c>
      <c r="EX16" t="e">
        <f>Content!F218+"XSP!SR"</f>
        <v>#VALUE!</v>
      </c>
      <c r="EY16" t="e">
        <f>Content!G218+"XSP!SS"</f>
        <v>#VALUE!</v>
      </c>
      <c r="EZ16" t="e">
        <f>Content!H218+"XSP!ST"</f>
        <v>#VALUE!</v>
      </c>
      <c r="FA16" t="e">
        <f>Content!I218+"XSP!SU"</f>
        <v>#VALUE!</v>
      </c>
      <c r="FB16" t="e">
        <f>Content!J218+"XSP!SV"</f>
        <v>#VALUE!</v>
      </c>
      <c r="FC16" t="e">
        <f>Content!K218+"XSP!SW"</f>
        <v>#VALUE!</v>
      </c>
      <c r="FD16" t="e">
        <f>Content!A219+"XSP!SX"</f>
        <v>#VALUE!</v>
      </c>
      <c r="FE16" t="e">
        <f>Content!A220+"XSP!SY"</f>
        <v>#VALUE!</v>
      </c>
      <c r="FF16" t="e">
        <f>Content!A221+"XSP!SZ"</f>
        <v>#VALUE!</v>
      </c>
      <c r="FG16" t="e">
        <f>Content!B221+"XSP!S["</f>
        <v>#VALUE!</v>
      </c>
      <c r="FH16" t="e">
        <f>Content!C221+"XSP!S\"</f>
        <v>#VALUE!</v>
      </c>
      <c r="FI16" t="e">
        <f>Content!D221+"XSP!S]"</f>
        <v>#VALUE!</v>
      </c>
      <c r="FJ16" t="e">
        <f>Content!A222+"XSP!S^"</f>
        <v>#VALUE!</v>
      </c>
      <c r="FK16" t="e">
        <f>Content!A223+"XSP!S_"</f>
        <v>#VALUE!</v>
      </c>
      <c r="FL16" t="e">
        <f>Content!A224+"XSP!S`"</f>
        <v>#VALUE!</v>
      </c>
      <c r="FM16" t="e">
        <f>Content!A225+"XSP!Sa"</f>
        <v>#VALUE!</v>
      </c>
      <c r="FN16" t="e">
        <f>Technology!A:A*"XSP!Sb"</f>
        <v>#VALUE!</v>
      </c>
      <c r="FO16" t="e">
        <f>Technology!B:B*"XSP!Sc"</f>
        <v>#VALUE!</v>
      </c>
      <c r="FP16" t="e">
        <f>Technology!C:C*"XSP!Sd"</f>
        <v>#VALUE!</v>
      </c>
      <c r="FQ16" t="e">
        <f>Technology!D:D*"XSP!Se"</f>
        <v>#VALUE!</v>
      </c>
      <c r="FR16" t="e">
        <f>Technology!E:E*"XSP!Sf"</f>
        <v>#VALUE!</v>
      </c>
      <c r="FS16" t="e">
        <f>Technology!F:F*"XSP!Sg"</f>
        <v>#VALUE!</v>
      </c>
      <c r="FT16" t="e">
        <f>Technology!G:G*"XSP!Sh"</f>
        <v>#VALUE!</v>
      </c>
      <c r="FU16" t="e">
        <f>Technology!H:H*"XSP!Si"</f>
        <v>#VALUE!</v>
      </c>
      <c r="FV16" t="e">
        <f>Technology!I:I*"XSP!Sj"</f>
        <v>#VALUE!</v>
      </c>
      <c r="FW16" t="e">
        <f>Technology!J:J*"XSP!Sk"</f>
        <v>#VALUE!</v>
      </c>
      <c r="FX16" t="e">
        <f>Technology!K:K*"XSP!Sl"</f>
        <v>#VALUE!</v>
      </c>
      <c r="FY16" t="e">
        <f>Technology!L:L*"XSP!Sm"</f>
        <v>#VALUE!</v>
      </c>
      <c r="FZ16" t="e">
        <f>Technology!M:M*"XSP!Sn"</f>
        <v>#VALUE!</v>
      </c>
      <c r="GA16" t="e">
        <f>Technology!N:N*"XSP!So"</f>
        <v>#VALUE!</v>
      </c>
      <c r="GB16" t="e">
        <f>Technology!O:O*"XSP!Sp"</f>
        <v>#VALUE!</v>
      </c>
      <c r="GC16" t="e">
        <f>Technology!P:P*"XSP!Sq"</f>
        <v>#VALUE!</v>
      </c>
      <c r="GD16" t="e">
        <f>Technology!Q:Q*"XSP!Sr"</f>
        <v>#VALUE!</v>
      </c>
      <c r="GE16" t="e">
        <f>Technology!R:R*"XSP!Ss"</f>
        <v>#VALUE!</v>
      </c>
      <c r="GF16" t="e">
        <f>Technology!S:S*"XSP!St"</f>
        <v>#VALUE!</v>
      </c>
      <c r="GG16" t="e">
        <f>Technology!T:T*"XSP!Su"</f>
        <v>#VALUE!</v>
      </c>
      <c r="GH16" t="e">
        <f>Technology!U:U*"XSP!Sv"</f>
        <v>#VALUE!</v>
      </c>
      <c r="GI16" t="e">
        <f>Technology!V:V*"XSP!Sw"</f>
        <v>#VALUE!</v>
      </c>
      <c r="GJ16" t="e">
        <f>Technology!W:W*"XSP!Sx"</f>
        <v>#VALUE!</v>
      </c>
      <c r="GK16" t="e">
        <f>Technology!X:X*"XSP!Sy"</f>
        <v>#VALUE!</v>
      </c>
      <c r="GL16" t="e">
        <f>Technology!Y:Y*"XSP!Sz"</f>
        <v>#VALUE!</v>
      </c>
      <c r="GM16" t="e">
        <f>Technology!Z:Z*"XSP!S{"</f>
        <v>#VALUE!</v>
      </c>
      <c r="GN16" t="e">
        <f>Technology!AA:AA*"XSP!S|"</f>
        <v>#VALUE!</v>
      </c>
      <c r="GO16" t="e">
        <f>Technology!AB:AB*"XSP!S}"</f>
        <v>#VALUE!</v>
      </c>
      <c r="GP16" t="e">
        <f>Technology!AC:AC*"XSP!S~"</f>
        <v>#VALUE!</v>
      </c>
      <c r="GQ16" t="e">
        <f>Technology!AD:AD*"XSP!T#"</f>
        <v>#VALUE!</v>
      </c>
      <c r="GR16" t="e">
        <f>Technology!AE:AE*"XSP!T$"</f>
        <v>#VALUE!</v>
      </c>
      <c r="GS16" t="e">
        <f>Technology!AF:AF*"XSP!T%"</f>
        <v>#VALUE!</v>
      </c>
      <c r="GT16" t="e">
        <f>Technology!AG:AG*"XSP!T&amp;"</f>
        <v>#VALUE!</v>
      </c>
      <c r="GU16" t="e">
        <f>Technology!AH:AH*"XSP!T'"</f>
        <v>#VALUE!</v>
      </c>
      <c r="GV16" t="e">
        <f>Technology!AI:AI*"XSP!T("</f>
        <v>#VALUE!</v>
      </c>
      <c r="GW16" t="e">
        <f>Technology!AJ:AJ*"XSP!T)"</f>
        <v>#VALUE!</v>
      </c>
      <c r="GX16" t="e">
        <f>Technology!AK:AK*"XSP!T."</f>
        <v>#VALUE!</v>
      </c>
      <c r="GY16" t="e">
        <f>Technology!AL:AL*"XSP!T/"</f>
        <v>#VALUE!</v>
      </c>
      <c r="GZ16" t="e">
        <f>Technology!AM:AM*"XSP!T0"</f>
        <v>#VALUE!</v>
      </c>
      <c r="HA16" t="e">
        <f>Technology!AN:AN*"XSP!T1"</f>
        <v>#VALUE!</v>
      </c>
      <c r="HB16" t="e">
        <f>Technology!AO:AO*"XSP!T2"</f>
        <v>#VALUE!</v>
      </c>
      <c r="HC16" t="e">
        <f>Technology!AP:AP*"XSP!T3"</f>
        <v>#VALUE!</v>
      </c>
      <c r="HD16" t="e">
        <f>Technology!AQ:AQ*"XSP!T4"</f>
        <v>#VALUE!</v>
      </c>
      <c r="HE16" t="e">
        <f>Technology!AR:AR*"XSP!T5"</f>
        <v>#VALUE!</v>
      </c>
      <c r="HF16" t="e">
        <f>Technology!AS:AS*"XSP!T6"</f>
        <v>#VALUE!</v>
      </c>
      <c r="HG16" t="e">
        <f>Technology!AT:AT*"XSP!T7"</f>
        <v>#VALUE!</v>
      </c>
      <c r="HH16" t="e">
        <f>Technology!AU:AU*"XSP!T8"</f>
        <v>#VALUE!</v>
      </c>
      <c r="HI16" t="e">
        <f>Technology!AV:AV*"XSP!T9"</f>
        <v>#VALUE!</v>
      </c>
      <c r="HJ16" t="e">
        <f>Technology!AW:AW*"XSP!T:"</f>
        <v>#VALUE!</v>
      </c>
      <c r="HK16" t="e">
        <f>Technology!AX:AX*"XSP!T;"</f>
        <v>#VALUE!</v>
      </c>
      <c r="HL16" t="e">
        <f>Technology!AY:AY*"XSP!T&lt;"</f>
        <v>#VALUE!</v>
      </c>
      <c r="HM16" t="e">
        <f>Technology!AZ:AZ*"XSP!T="</f>
        <v>#VALUE!</v>
      </c>
      <c r="HN16" t="e">
        <f>Technology!BA:BA*"XSP!T&gt;"</f>
        <v>#VALUE!</v>
      </c>
      <c r="HO16" t="e">
        <f>Technology!BB:BB*"XSP!T?"</f>
        <v>#VALUE!</v>
      </c>
      <c r="HP16" t="e">
        <f>Technology!BC:BC*"XSP!T@"</f>
        <v>#VALUE!</v>
      </c>
      <c r="HQ16" t="e">
        <f>Technology!BD:BD*"XSP!TA"</f>
        <v>#VALUE!</v>
      </c>
      <c r="HR16" t="e">
        <f>Technology!BE:BE*"XSP!TB"</f>
        <v>#VALUE!</v>
      </c>
      <c r="HS16" t="e">
        <f>Technology!BF:BF*"XSP!TC"</f>
        <v>#VALUE!</v>
      </c>
      <c r="HT16" t="e">
        <f>Technology!BG:BG*"XSP!TD"</f>
        <v>#VALUE!</v>
      </c>
      <c r="HU16" t="e">
        <f>Technology!BH:BH*"XSP!TE"</f>
        <v>#VALUE!</v>
      </c>
      <c r="HV16" t="e">
        <f>Technology!BI:BI*"XSP!TF"</f>
        <v>#VALUE!</v>
      </c>
      <c r="HW16" t="e">
        <f>Technology!BJ:BJ*"XSP!TG"</f>
        <v>#VALUE!</v>
      </c>
      <c r="HX16" t="e">
        <f>Technology!BK:BK*"XSP!TH"</f>
        <v>#VALUE!</v>
      </c>
      <c r="HY16" t="e">
        <f>Technology!BL:BL*"XSP!TI"</f>
        <v>#VALUE!</v>
      </c>
      <c r="HZ16" t="e">
        <f>Technology!BM:BM*"XSP!TJ"</f>
        <v>#VALUE!</v>
      </c>
      <c r="IA16" t="e">
        <f>Technology!BN:BN*"XSP!TK"</f>
        <v>#VALUE!</v>
      </c>
      <c r="IB16" t="e">
        <f>Technology!BO:BO*"XSP!TL"</f>
        <v>#VALUE!</v>
      </c>
      <c r="IC16" t="e">
        <f>Technology!BP:BP*"XSP!TM"</f>
        <v>#VALUE!</v>
      </c>
      <c r="ID16" t="e">
        <f>Technology!BQ:BQ*"XSP!TN"</f>
        <v>#VALUE!</v>
      </c>
      <c r="IE16" t="e">
        <f>Technology!BR:BR*"XSP!TO"</f>
        <v>#VALUE!</v>
      </c>
      <c r="IF16" t="e">
        <f>Technology!BS:BS*"XSP!TP"</f>
        <v>#VALUE!</v>
      </c>
      <c r="IG16" t="e">
        <f>Technology!1:1-"XSP!TQ"</f>
        <v>#VALUE!</v>
      </c>
      <c r="IH16" t="e">
        <f>Technology!2:2-"XSP!TR"</f>
        <v>#VALUE!</v>
      </c>
      <c r="II16" t="e">
        <f>Technology!3:3-"XSP!TS"</f>
        <v>#VALUE!</v>
      </c>
      <c r="IJ16" t="e">
        <f>Technology!4:4-"XSP!TT"</f>
        <v>#VALUE!</v>
      </c>
      <c r="IK16" t="e">
        <f>Technology!5:5-"XSP!TU"</f>
        <v>#VALUE!</v>
      </c>
      <c r="IL16" t="e">
        <f>Technology!6:6-"XSP!TV"</f>
        <v>#VALUE!</v>
      </c>
      <c r="IM16" t="e">
        <f>Technology!7:7-"XSP!TW"</f>
        <v>#VALUE!</v>
      </c>
      <c r="IN16" t="e">
        <f>Technology!8:8-"XSP!TX"</f>
        <v>#VALUE!</v>
      </c>
      <c r="IO16" t="e">
        <f>Technology!9:9-"XSP!TY"</f>
        <v>#VALUE!</v>
      </c>
      <c r="IP16" t="e">
        <f>Technology!10:10-"XSP!TZ"</f>
        <v>#VALUE!</v>
      </c>
      <c r="IQ16" t="e">
        <f>Technology!11:11-"XSP!T["</f>
        <v>#VALUE!</v>
      </c>
      <c r="IR16" t="e">
        <f>Technology!12:12-"XSP!T\"</f>
        <v>#VALUE!</v>
      </c>
      <c r="IS16" t="e">
        <f>Technology!13:13-"XSP!T]"</f>
        <v>#VALUE!</v>
      </c>
      <c r="IT16" t="e">
        <f>Technology!14:14-"XSP!T^"</f>
        <v>#VALUE!</v>
      </c>
      <c r="IU16" t="e">
        <f>Technology!15:15-"XSP!T_"</f>
        <v>#VALUE!</v>
      </c>
      <c r="IV16" t="e">
        <f>Technology!16:16-"XSP!T`"</f>
        <v>#VALUE!</v>
      </c>
    </row>
    <row r="17" spans="6:256" x14ac:dyDescent="0.25">
      <c r="F17" t="e">
        <f>Technology!17:17-"XSP!Ta"</f>
        <v>#VALUE!</v>
      </c>
      <c r="G17" t="e">
        <f>Technology!18:18-"XSP!Tb"</f>
        <v>#VALUE!</v>
      </c>
      <c r="H17" t="e">
        <f>Technology!19:19-"XSP!Tc"</f>
        <v>#VALUE!</v>
      </c>
      <c r="I17" t="e">
        <f>Technology!20:20-"XSP!Td"</f>
        <v>#VALUE!</v>
      </c>
      <c r="J17" t="e">
        <f>Technology!21:21-"XSP!Te"</f>
        <v>#VALUE!</v>
      </c>
      <c r="K17" t="e">
        <f>Technology!22:22-"XSP!Tf"</f>
        <v>#VALUE!</v>
      </c>
      <c r="L17" t="e">
        <f>Technology!23:23-"XSP!Tg"</f>
        <v>#VALUE!</v>
      </c>
      <c r="M17" t="e">
        <f>Technology!24:24-"XSP!Th"</f>
        <v>#VALUE!</v>
      </c>
      <c r="N17" t="e">
        <f>Technology!25:25-"XSP!Ti"</f>
        <v>#VALUE!</v>
      </c>
      <c r="O17" t="e">
        <f>Technology!26:26-"XSP!Tj"</f>
        <v>#VALUE!</v>
      </c>
      <c r="P17" t="e">
        <f>Technology!27:27-"XSP!Tk"</f>
        <v>#VALUE!</v>
      </c>
      <c r="Q17" t="e">
        <f>Technology!28:28-"XSP!Tl"</f>
        <v>#VALUE!</v>
      </c>
      <c r="R17" t="e">
        <f>Technology!29:29-"XSP!Tm"</f>
        <v>#VALUE!</v>
      </c>
      <c r="S17" t="e">
        <f>Technology!30:30-"XSP!Tn"</f>
        <v>#VALUE!</v>
      </c>
      <c r="T17" t="e">
        <f>Technology!31:31-"XSP!To"</f>
        <v>#VALUE!</v>
      </c>
      <c r="U17" t="e">
        <f>Technology!32:32-"XSP!Tp"</f>
        <v>#VALUE!</v>
      </c>
      <c r="V17" t="e">
        <f>Technology!33:33-"XSP!Tq"</f>
        <v>#VALUE!</v>
      </c>
      <c r="W17" t="e">
        <f>Technology!34:34-"XSP!Tr"</f>
        <v>#VALUE!</v>
      </c>
      <c r="X17" t="e">
        <f>Technology!35:35-"XSP!Ts"</f>
        <v>#VALUE!</v>
      </c>
      <c r="Y17" t="e">
        <f>Technology!36:36-"XSP!Tt"</f>
        <v>#VALUE!</v>
      </c>
      <c r="Z17" t="e">
        <f>Technology!37:37-"XSP!Tu"</f>
        <v>#VALUE!</v>
      </c>
      <c r="AA17" t="e">
        <f>Technology!38:38-"XSP!Tv"</f>
        <v>#VALUE!</v>
      </c>
      <c r="AB17" t="e">
        <f>Technology!39:39-"XSP!Tw"</f>
        <v>#VALUE!</v>
      </c>
      <c r="AC17" t="e">
        <f>Technology!40:40-"XSP!Tx"</f>
        <v>#VALUE!</v>
      </c>
      <c r="AD17" t="e">
        <f>Technology!41:41-"XSP!Ty"</f>
        <v>#VALUE!</v>
      </c>
      <c r="AE17" t="e">
        <f>Technology!42:42-"XSP!Tz"</f>
        <v>#VALUE!</v>
      </c>
      <c r="AF17" t="e">
        <f>Technology!43:43-"XSP!T{"</f>
        <v>#VALUE!</v>
      </c>
      <c r="AG17" t="e">
        <f>Technology!44:44-"XSP!T|"</f>
        <v>#VALUE!</v>
      </c>
      <c r="AH17" t="e">
        <f>Technology!45:45-"XSP!T}"</f>
        <v>#VALUE!</v>
      </c>
      <c r="AI17" t="e">
        <f>Technology!46:46-"XSP!T~"</f>
        <v>#VALUE!</v>
      </c>
      <c r="AJ17" t="e">
        <f>Technology!47:47-"XSP!U#"</f>
        <v>#VALUE!</v>
      </c>
      <c r="AK17" t="e">
        <f>Technology!48:48-"XSP!U$"</f>
        <v>#VALUE!</v>
      </c>
      <c r="AL17" t="e">
        <f>Technology!49:49-"XSP!U%"</f>
        <v>#VALUE!</v>
      </c>
      <c r="AM17" t="e">
        <f>Technology!50:50-"XSP!U&amp;"</f>
        <v>#VALUE!</v>
      </c>
      <c r="AN17" t="e">
        <f>Technology!51:51-"XSP!U'"</f>
        <v>#VALUE!</v>
      </c>
      <c r="AO17" t="e">
        <f>Technology!52:52-"XSP!U("</f>
        <v>#VALUE!</v>
      </c>
      <c r="AP17" t="e">
        <f>Technology!53:53-"XSP!U)"</f>
        <v>#VALUE!</v>
      </c>
      <c r="AQ17" t="e">
        <f>Technology!54:54-"XSP!U."</f>
        <v>#VALUE!</v>
      </c>
      <c r="AR17" t="e">
        <f>Technology!55:55-"XSP!U/"</f>
        <v>#VALUE!</v>
      </c>
      <c r="AS17" t="e">
        <f>Technology!56:56-"XSP!U0"</f>
        <v>#VALUE!</v>
      </c>
      <c r="AT17" t="e">
        <f>Technology!57:57-"XSP!U1"</f>
        <v>#VALUE!</v>
      </c>
      <c r="AU17" t="e">
        <f>Technology!58:58-"XSP!U2"</f>
        <v>#VALUE!</v>
      </c>
      <c r="AV17" t="e">
        <f>Technology!59:59-"XSP!U3"</f>
        <v>#VALUE!</v>
      </c>
      <c r="AW17" t="e">
        <f>Technology!60:60-"XSP!U4"</f>
        <v>#VALUE!</v>
      </c>
      <c r="AX17" t="e">
        <f>Technology!61:61-"XSP!U5"</f>
        <v>#VALUE!</v>
      </c>
      <c r="AY17" t="e">
        <f>Technology!62:62-"XSP!U6"</f>
        <v>#VALUE!</v>
      </c>
      <c r="AZ17" t="e">
        <f>Technology!63:63-"XSP!U7"</f>
        <v>#VALUE!</v>
      </c>
      <c r="BA17" t="e">
        <f>Technology!64:64-"XSP!U8"</f>
        <v>#VALUE!</v>
      </c>
      <c r="BB17" t="e">
        <f>Technology!65:65-"XSP!U9"</f>
        <v>#VALUE!</v>
      </c>
      <c r="BC17" t="e">
        <f>Technology!66:66-"XSP!U:"</f>
        <v>#VALUE!</v>
      </c>
      <c r="BD17" t="e">
        <f>Technology!67:67-"XSP!U;"</f>
        <v>#VALUE!</v>
      </c>
      <c r="BE17" t="e">
        <f>Technology!68:68-"XSP!U&lt;"</f>
        <v>#VALUE!</v>
      </c>
      <c r="BF17" t="e">
        <f>Technology!69:69-"XSP!U="</f>
        <v>#VALUE!</v>
      </c>
      <c r="BG17" t="e">
        <f>Technology!70:70-"XSP!U&gt;"</f>
        <v>#VALUE!</v>
      </c>
      <c r="BH17" t="e">
        <f>Technology!71:71-"XSP!U?"</f>
        <v>#VALUE!</v>
      </c>
      <c r="BI17" t="e">
        <f>Technology!72:72-"XSP!U@"</f>
        <v>#VALUE!</v>
      </c>
      <c r="BJ17" t="e">
        <f>Technology!73:73-"XSP!UA"</f>
        <v>#VALUE!</v>
      </c>
      <c r="BK17" t="e">
        <f>Technology!74:74-"XSP!UB"</f>
        <v>#VALUE!</v>
      </c>
      <c r="BL17" t="e">
        <f>Technology!75:75-"XSP!UC"</f>
        <v>#VALUE!</v>
      </c>
      <c r="BM17" t="e">
        <f>Technology!76:76-"XSP!UD"</f>
        <v>#VALUE!</v>
      </c>
      <c r="BN17" t="e">
        <f>Technology!77:77-"XSP!UE"</f>
        <v>#VALUE!</v>
      </c>
      <c r="BO17" t="e">
        <f>Technology!78:78-"XSP!UF"</f>
        <v>#VALUE!</v>
      </c>
      <c r="BP17" t="e">
        <f>Technology!79:79-"XSP!UG"</f>
        <v>#VALUE!</v>
      </c>
      <c r="BQ17" t="e">
        <f>Technology!80:80-"XSP!UH"</f>
        <v>#VALUE!</v>
      </c>
      <c r="BR17" t="e">
        <f>Technology!81:81-"XSP!UI"</f>
        <v>#VALUE!</v>
      </c>
      <c r="BS17" t="e">
        <f>Technology!82:82-"XSP!UJ"</f>
        <v>#VALUE!</v>
      </c>
      <c r="BT17" t="e">
        <f>Technology!83:83-"XSP!UK"</f>
        <v>#VALUE!</v>
      </c>
      <c r="BU17" t="e">
        <f>Technology!84:84-"XSP!UL"</f>
        <v>#VALUE!</v>
      </c>
      <c r="BV17" t="e">
        <f>Technology!85:85-"XSP!UM"</f>
        <v>#VALUE!</v>
      </c>
      <c r="BW17" t="e">
        <f>Technology!86:86-"XSP!UN"</f>
        <v>#VALUE!</v>
      </c>
      <c r="BX17" t="e">
        <f>Technology!87:87-"XSP!UO"</f>
        <v>#VALUE!</v>
      </c>
      <c r="BY17" t="e">
        <f>Technology!88:88-"XSP!UP"</f>
        <v>#VALUE!</v>
      </c>
      <c r="BZ17" t="e">
        <f>Technology!89:89-"XSP!UQ"</f>
        <v>#VALUE!</v>
      </c>
      <c r="CA17" t="e">
        <f>Technology!90:90-"XSP!UR"</f>
        <v>#VALUE!</v>
      </c>
      <c r="CB17" t="e">
        <f>Technology!91:91-"XSP!US"</f>
        <v>#VALUE!</v>
      </c>
      <c r="CC17" t="e">
        <f>Technology!92:92-"XSP!UT"</f>
        <v>#VALUE!</v>
      </c>
      <c r="CD17" t="e">
        <f>Technology!93:93-"XSP!UU"</f>
        <v>#VALUE!</v>
      </c>
      <c r="CE17" t="e">
        <f>Technology!94:94-"XSP!UV"</f>
        <v>#VALUE!</v>
      </c>
      <c r="CF17" t="e">
        <f>Technology!95:95-"XSP!UW"</f>
        <v>#VALUE!</v>
      </c>
      <c r="CG17" t="e">
        <f>Technology!96:96-"XSP!UX"</f>
        <v>#VALUE!</v>
      </c>
      <c r="CH17" t="e">
        <f>Technology!97:97-"XSP!UY"</f>
        <v>#VALUE!</v>
      </c>
      <c r="CI17" t="e">
        <f>Technology!98:98-"XSP!UZ"</f>
        <v>#VALUE!</v>
      </c>
      <c r="CJ17" t="e">
        <f>Technology!99:99-"XSP!U["</f>
        <v>#VALUE!</v>
      </c>
      <c r="CK17" t="e">
        <f>Technology!100:100-"XSP!U\"</f>
        <v>#VALUE!</v>
      </c>
      <c r="CL17" t="e">
        <f>Technology!101:101-"XSP!U]"</f>
        <v>#VALUE!</v>
      </c>
      <c r="CM17" t="e">
        <f>Technology!102:102-"XSP!U^"</f>
        <v>#VALUE!</v>
      </c>
      <c r="CN17" t="e">
        <f>Technology!103:103-"XSP!U_"</f>
        <v>#VALUE!</v>
      </c>
      <c r="CO17" t="e">
        <f>Technology!104:104-"XSP!U`"</f>
        <v>#VALUE!</v>
      </c>
      <c r="CP17" t="e">
        <f>Technology!105:105-"XSP!Ua"</f>
        <v>#VALUE!</v>
      </c>
      <c r="CQ17" t="e">
        <f>Technology!106:106-"XSP!Ub"</f>
        <v>#VALUE!</v>
      </c>
      <c r="CR17" t="e">
        <f>Technology!107:107-"XSP!Uc"</f>
        <v>#VALUE!</v>
      </c>
      <c r="CS17" t="e">
        <f>Technology!108:108-"XSP!Ud"</f>
        <v>#VALUE!</v>
      </c>
      <c r="CT17" t="e">
        <f>Technology!109:109-"XSP!Ue"</f>
        <v>#VALUE!</v>
      </c>
      <c r="CU17" t="e">
        <f>Technology!110:110-"XSP!Uf"</f>
        <v>#VALUE!</v>
      </c>
      <c r="CV17" t="e">
        <f>Technology!111:111-"XSP!Ug"</f>
        <v>#VALUE!</v>
      </c>
      <c r="CW17" t="e">
        <f>Technology!112:112-"XSP!Uh"</f>
        <v>#VALUE!</v>
      </c>
      <c r="CX17" t="e">
        <f>Technology!113:113-"XSP!Ui"</f>
        <v>#VALUE!</v>
      </c>
      <c r="CY17" t="e">
        <f>Technology!114:114-"XSP!Uj"</f>
        <v>#VALUE!</v>
      </c>
      <c r="CZ17" t="e">
        <f>Technology!115:115-"XSP!Uk"</f>
        <v>#VALUE!</v>
      </c>
      <c r="DA17" t="e">
        <f>Technology!116:116-"XSP!Ul"</f>
        <v>#VALUE!</v>
      </c>
      <c r="DB17" t="e">
        <f>Technology!117:117-"XSP!Um"</f>
        <v>#VALUE!</v>
      </c>
      <c r="DC17" t="e">
        <f>Technology!118:118-"XSP!Un"</f>
        <v>#VALUE!</v>
      </c>
      <c r="DD17" t="e">
        <f>Technology!119:119-"XSP!Uo"</f>
        <v>#VALUE!</v>
      </c>
      <c r="DE17" t="e">
        <f>Technology!120:120-"XSP!Up"</f>
        <v>#VALUE!</v>
      </c>
      <c r="DF17" t="e">
        <f>Technology!121:121-"XSP!Uq"</f>
        <v>#VALUE!</v>
      </c>
      <c r="DG17" t="e">
        <f>Technology!122:122-"XSP!Ur"</f>
        <v>#VALUE!</v>
      </c>
      <c r="DH17" t="e">
        <f>Technology!123:123-"XSP!Us"</f>
        <v>#VALUE!</v>
      </c>
      <c r="DI17" t="e">
        <f>Technology!124:124-"XSP!Ut"</f>
        <v>#VALUE!</v>
      </c>
      <c r="DJ17" t="e">
        <f>Technology!125:125-"XSP!Uu"</f>
        <v>#VALUE!</v>
      </c>
      <c r="DK17" t="e">
        <f>Technology!126:126-"XSP!Uv"</f>
        <v>#VALUE!</v>
      </c>
      <c r="DL17" t="e">
        <f>Technology!127:127-"XSP!Uw"</f>
        <v>#VALUE!</v>
      </c>
      <c r="DM17" t="e">
        <f>Technology!128:128-"XSP!Ux"</f>
        <v>#VALUE!</v>
      </c>
      <c r="DN17" t="e">
        <f>Technology!129:129-"XSP!Uy"</f>
        <v>#VALUE!</v>
      </c>
      <c r="DO17" t="e">
        <f>Technology!130:130-"XSP!Uz"</f>
        <v>#VALUE!</v>
      </c>
      <c r="DP17" t="e">
        <f>Technology!131:131-"XSP!U{"</f>
        <v>#VALUE!</v>
      </c>
      <c r="DQ17" t="e">
        <f>Technology!132:132-"XSP!U|"</f>
        <v>#VALUE!</v>
      </c>
      <c r="DR17" t="e">
        <f>Technology!133:133-"XSP!U}"</f>
        <v>#VALUE!</v>
      </c>
      <c r="DS17" t="e">
        <f>Technology!134:134-"XSP!U~"</f>
        <v>#VALUE!</v>
      </c>
      <c r="DT17" t="e">
        <f>Technology!135:135-"XSP!V#"</f>
        <v>#VALUE!</v>
      </c>
      <c r="DU17" t="e">
        <f>Technology!136:136-"XSP!V$"</f>
        <v>#VALUE!</v>
      </c>
      <c r="DV17" t="e">
        <f>Technology!137:137-"XSP!V%"</f>
        <v>#VALUE!</v>
      </c>
      <c r="DW17" t="e">
        <f>Technology!138:138-"XSP!V&amp;"</f>
        <v>#VALUE!</v>
      </c>
      <c r="DX17" t="e">
        <f>Technology!139:139-"XSP!V'"</f>
        <v>#VALUE!</v>
      </c>
      <c r="DY17" t="e">
        <f>Technology!140:140-"XSP!V("</f>
        <v>#VALUE!</v>
      </c>
      <c r="DZ17" t="e">
        <f>Technology!141:141-"XSP!V)"</f>
        <v>#VALUE!</v>
      </c>
      <c r="EA17" t="e">
        <f>Technology!142:142-"XSP!V."</f>
        <v>#VALUE!</v>
      </c>
      <c r="EB17" t="e">
        <f>Technology!143:143-"XSP!V/"</f>
        <v>#VALUE!</v>
      </c>
      <c r="EC17" t="e">
        <f>Technology!144:144-"XSP!V0"</f>
        <v>#VALUE!</v>
      </c>
      <c r="ED17" t="e">
        <f>Technology!145:145-"XSP!V1"</f>
        <v>#VALUE!</v>
      </c>
      <c r="EE17" t="e">
        <f>Technology!146:146-"XSP!V2"</f>
        <v>#VALUE!</v>
      </c>
      <c r="EF17" t="e">
        <f>Technology!147:147-"XSP!V3"</f>
        <v>#VALUE!</v>
      </c>
      <c r="EG17" t="e">
        <f>Technology!148:148-"XSP!V4"</f>
        <v>#VALUE!</v>
      </c>
      <c r="EH17" t="e">
        <f>Technology!149:149-"XSP!V5"</f>
        <v>#VALUE!</v>
      </c>
      <c r="EI17" t="e">
        <f>Technology!150:150-"XSP!V6"</f>
        <v>#VALUE!</v>
      </c>
      <c r="EJ17" t="e">
        <f>Technology!151:151-"XSP!V7"</f>
        <v>#VALUE!</v>
      </c>
      <c r="EK17" t="e">
        <f>Technology!152:152-"XSP!V8"</f>
        <v>#VALUE!</v>
      </c>
      <c r="EL17" t="e">
        <f>Technology!153:153-"XSP!V9"</f>
        <v>#VALUE!</v>
      </c>
      <c r="EM17" t="e">
        <f>Technology!154:154-"XSP!V:"</f>
        <v>#VALUE!</v>
      </c>
      <c r="EN17" t="e">
        <f>Technology!155:155-"XSP!V;"</f>
        <v>#VALUE!</v>
      </c>
      <c r="EO17" t="e">
        <f>Technology!156:156-"XSP!V&lt;"</f>
        <v>#VALUE!</v>
      </c>
      <c r="EP17" t="e">
        <f>Technology!157:157-"XSP!V="</f>
        <v>#VALUE!</v>
      </c>
      <c r="EQ17" t="e">
        <f>Technology!158:158-"XSP!V&gt;"</f>
        <v>#VALUE!</v>
      </c>
      <c r="ER17" t="e">
        <f>Technology!159:159-"XSP!V?"</f>
        <v>#VALUE!</v>
      </c>
      <c r="ES17" t="e">
        <f>Technology!160:160-"XSP!V@"</f>
        <v>#VALUE!</v>
      </c>
      <c r="ET17" t="e">
        <f>Technology!161:161-"XSP!VA"</f>
        <v>#VALUE!</v>
      </c>
      <c r="EU17" t="e">
        <f>Technology!162:162-"XSP!VB"</f>
        <v>#VALUE!</v>
      </c>
      <c r="EV17" t="e">
        <f>Technology!163:163-"XSP!VC"</f>
        <v>#VALUE!</v>
      </c>
      <c r="EW17" t="e">
        <f>Technology!164:164-"XSP!VD"</f>
        <v>#VALUE!</v>
      </c>
      <c r="EX17" t="e">
        <f>Technology!165:165-"XSP!VE"</f>
        <v>#VALUE!</v>
      </c>
      <c r="EY17" t="e">
        <f>Technology!166:166-"XSP!VF"</f>
        <v>#VALUE!</v>
      </c>
      <c r="EZ17" t="e">
        <f>Technology!167:167-"XSP!VG"</f>
        <v>#VALUE!</v>
      </c>
      <c r="FA17" t="e">
        <f>Technology!168:168-"XSP!VH"</f>
        <v>#VALUE!</v>
      </c>
      <c r="FB17" t="e">
        <f>Technology!169:169-"XSP!VI"</f>
        <v>#VALUE!</v>
      </c>
      <c r="FC17" t="e">
        <f>Technology!170:170-"XSP!VJ"</f>
        <v>#VALUE!</v>
      </c>
      <c r="FD17" t="e">
        <f>Technology!171:171-"XSP!VK"</f>
        <v>#VALUE!</v>
      </c>
      <c r="FE17" t="e">
        <f>Technology!172:172-"XSP!VL"</f>
        <v>#VALUE!</v>
      </c>
      <c r="FF17" t="e">
        <f>Technology!173:173-"XSP!VM"</f>
        <v>#VALUE!</v>
      </c>
      <c r="FG17" t="e">
        <f>Technology!174:174-"XSP!VN"</f>
        <v>#VALUE!</v>
      </c>
      <c r="FH17" t="e">
        <f>Technology!175:175-"XSP!VO"</f>
        <v>#VALUE!</v>
      </c>
      <c r="FI17" t="e">
        <f>Technology!176:176-"XSP!VP"</f>
        <v>#VALUE!</v>
      </c>
      <c r="FJ17" t="e">
        <f>Technology!177:177-"XSP!VQ"</f>
        <v>#VALUE!</v>
      </c>
      <c r="FK17" t="e">
        <f>Technology!178:178-"XSP!VR"</f>
        <v>#VALUE!</v>
      </c>
      <c r="FL17" t="e">
        <f>Technology!179:179-"XSP!VS"</f>
        <v>#VALUE!</v>
      </c>
      <c r="FM17" t="e">
        <f>Technology!180:180-"XSP!VT"</f>
        <v>#VALUE!</v>
      </c>
      <c r="FN17" t="e">
        <f>Technology!181:181-"XSP!VU"</f>
        <v>#VALUE!</v>
      </c>
      <c r="FO17" t="e">
        <f>Technology!182:182-"XSP!VV"</f>
        <v>#VALUE!</v>
      </c>
      <c r="FP17" t="e">
        <f>Technology!183:183-"XSP!VW"</f>
        <v>#VALUE!</v>
      </c>
      <c r="FQ17" t="e">
        <f>Technology!184:184-"XSP!VX"</f>
        <v>#VALUE!</v>
      </c>
      <c r="FR17" t="e">
        <f>Technology!185:185-"XSP!VY"</f>
        <v>#VALUE!</v>
      </c>
      <c r="FS17" t="e">
        <f>Technology!186:186-"XSP!VZ"</f>
        <v>#VALUE!</v>
      </c>
      <c r="FT17" t="e">
        <f>Technology!187:187-"XSP!V["</f>
        <v>#VALUE!</v>
      </c>
      <c r="FU17" t="e">
        <f>Technology!188:188-"XSP!V\"</f>
        <v>#VALUE!</v>
      </c>
      <c r="FV17" t="e">
        <f>Technology!189:189-"XSP!V]"</f>
        <v>#VALUE!</v>
      </c>
      <c r="FW17" t="e">
        <f>Technology!190:190-"XSP!V^"</f>
        <v>#VALUE!</v>
      </c>
      <c r="FX17" t="e">
        <f>Technology!191:191-"XSP!V_"</f>
        <v>#VALUE!</v>
      </c>
      <c r="FY17" t="e">
        <f>Technology!192:192-"XSP!V`"</f>
        <v>#VALUE!</v>
      </c>
      <c r="FZ17" t="e">
        <f>Technology!193:193-"XSP!Va"</f>
        <v>#VALUE!</v>
      </c>
      <c r="GA17" t="e">
        <f>Technology!194:194-"XSP!Vb"</f>
        <v>#VALUE!</v>
      </c>
      <c r="GB17" t="e">
        <f>Technology!195:195-"XSP!Vc"</f>
        <v>#VALUE!</v>
      </c>
      <c r="GC17" t="e">
        <f>Technology!196:196-"XSP!Vd"</f>
        <v>#VALUE!</v>
      </c>
      <c r="GD17" t="e">
        <f>Technology!197:197-"XSP!Ve"</f>
        <v>#VALUE!</v>
      </c>
      <c r="GE17" t="e">
        <f>Technology!198:198-"XSP!Vf"</f>
        <v>#VALUE!</v>
      </c>
      <c r="GF17" t="e">
        <f>Technology!199:199-"XSP!Vg"</f>
        <v>#VALUE!</v>
      </c>
      <c r="GG17" t="e">
        <f>Technology!200:200-"XSP!Vh"</f>
        <v>#VALUE!</v>
      </c>
      <c r="GH17" t="e">
        <f>Technology!201:201-"XSP!Vi"</f>
        <v>#VALUE!</v>
      </c>
      <c r="GI17" t="e">
        <f>Technology!202:202-"XSP!Vj"</f>
        <v>#VALUE!</v>
      </c>
      <c r="GJ17" t="e">
        <f>Technology!203:203-"XSP!Vk"</f>
        <v>#VALUE!</v>
      </c>
      <c r="GK17" t="e">
        <f>Technology!204:204-"XSP!Vl"</f>
        <v>#VALUE!</v>
      </c>
      <c r="GL17" t="e">
        <f>Technology!205:205-"XSP!Vm"</f>
        <v>#VALUE!</v>
      </c>
      <c r="GM17" t="e">
        <f>Technology!206:206-"XSP!Vn"</f>
        <v>#VALUE!</v>
      </c>
      <c r="GN17" t="e">
        <f>Technology!207:207-"XSP!Vo"</f>
        <v>#VALUE!</v>
      </c>
      <c r="GO17" t="e">
        <f>Technology!208:208-"XSP!Vp"</f>
        <v>#VALUE!</v>
      </c>
      <c r="GP17" t="e">
        <f>Technology!209:209-"XSP!Vq"</f>
        <v>#VALUE!</v>
      </c>
      <c r="GQ17" t="e">
        <f>Technology!210:210-"XSP!Vr"</f>
        <v>#VALUE!</v>
      </c>
      <c r="GR17" t="e">
        <f>Technology!211:211-"XSP!Vs"</f>
        <v>#VALUE!</v>
      </c>
      <c r="GS17" t="e">
        <f>Technology!212:212-"XSP!Vt"</f>
        <v>#VALUE!</v>
      </c>
      <c r="GT17" t="e">
        <f>Technology!213:213-"XSP!Vu"</f>
        <v>#VALUE!</v>
      </c>
      <c r="GU17" t="e">
        <f>Technology!214:214-"XSP!Vv"</f>
        <v>#VALUE!</v>
      </c>
      <c r="GV17" t="e">
        <f>Technology!215:215-"XSP!Vw"</f>
        <v>#VALUE!</v>
      </c>
      <c r="GW17" t="e">
        <f>Technology!216:216-"XSP!Vx"</f>
        <v>#VALUE!</v>
      </c>
      <c r="GX17" t="e">
        <f>Technology!217:217-"XSP!Vy"</f>
        <v>#VALUE!</v>
      </c>
      <c r="GY17" t="e">
        <f>Technology!218:218-"XSP!Vz"</f>
        <v>#VALUE!</v>
      </c>
      <c r="GZ17" t="e">
        <f>Technology!219:219-"XSP!V{"</f>
        <v>#VALUE!</v>
      </c>
      <c r="HA17" t="e">
        <f>Technology!220:220-"XSP!V|"</f>
        <v>#VALUE!</v>
      </c>
      <c r="HB17" t="e">
        <f>Technology!221:221-"XSP!V}"</f>
        <v>#VALUE!</v>
      </c>
      <c r="HC17" t="e">
        <f>Technology!222:222-"XSP!V~"</f>
        <v>#VALUE!</v>
      </c>
      <c r="HD17" t="e">
        <f>Technology!223:223-"XSP!W#"</f>
        <v>#VALUE!</v>
      </c>
      <c r="HE17" t="e">
        <f>Technology!224:224-"XSP!W$"</f>
        <v>#VALUE!</v>
      </c>
      <c r="HF17" t="e">
        <f>Technology!225:225-"XSP!W%"</f>
        <v>#VALUE!</v>
      </c>
      <c r="HG17" t="e">
        <f>Technology!226:226-"XSP!W&amp;"</f>
        <v>#VALUE!</v>
      </c>
      <c r="HH17" t="e">
        <f>Technology!227:227-"XSP!W'"</f>
        <v>#VALUE!</v>
      </c>
      <c r="HI17" t="e">
        <f>Technology!228:228-"XSP!W("</f>
        <v>#VALUE!</v>
      </c>
      <c r="HJ17" t="e">
        <f>Technology!229:229-"XSP!W)"</f>
        <v>#VALUE!</v>
      </c>
      <c r="HK17" t="e">
        <f>Technology!230:230-"XSP!W."</f>
        <v>#VALUE!</v>
      </c>
      <c r="HL17" t="e">
        <f>Technology!231:231-"XSP!W/"</f>
        <v>#VALUE!</v>
      </c>
      <c r="HM17" t="e">
        <f>Technology!232:232-"XSP!W0"</f>
        <v>#VALUE!</v>
      </c>
      <c r="HN17" t="e">
        <f>Technology!233:233-"XSP!W1"</f>
        <v>#VALUE!</v>
      </c>
      <c r="HO17" t="e">
        <f>Technology!234:234-"XSP!W2"</f>
        <v>#VALUE!</v>
      </c>
      <c r="HP17" t="e">
        <f>Technology!235:235-"XSP!W3"</f>
        <v>#VALUE!</v>
      </c>
      <c r="HQ17" t="e">
        <f>Technology!A1+"XSP!W4"</f>
        <v>#VALUE!</v>
      </c>
      <c r="HR17" t="e">
        <f>Technology!B1+"XSP!W5"</f>
        <v>#VALUE!</v>
      </c>
      <c r="HS17" t="e">
        <f>Technology!C1+"XSP!W6"</f>
        <v>#VALUE!</v>
      </c>
      <c r="HT17" t="e">
        <f>Technology!D1+"XSP!W7"</f>
        <v>#VALUE!</v>
      </c>
      <c r="HU17" t="e">
        <f>Technology!E1+"XSP!W8"</f>
        <v>#VALUE!</v>
      </c>
      <c r="HV17" t="e">
        <f>Technology!F1+"XSP!W9"</f>
        <v>#VALUE!</v>
      </c>
      <c r="HW17" t="e">
        <f>Technology!N1+"XSP!W:"</f>
        <v>#VALUE!</v>
      </c>
      <c r="HX17" t="e">
        <f>Technology!O1+"XSP!W;"</f>
        <v>#VALUE!</v>
      </c>
      <c r="HY17" t="e">
        <f>Technology!P1+"XSP!W&lt;"</f>
        <v>#VALUE!</v>
      </c>
      <c r="HZ17" t="e">
        <f>Technology!Q1+"XSP!W="</f>
        <v>#VALUE!</v>
      </c>
      <c r="IA17" t="e">
        <f>Technology!R1+"XSP!W&gt;"</f>
        <v>#VALUE!</v>
      </c>
      <c r="IB17" t="e">
        <f>Technology!S1+"XSP!W?"</f>
        <v>#VALUE!</v>
      </c>
      <c r="IC17" t="e">
        <f>Technology!T1+"XSP!W@"</f>
        <v>#VALUE!</v>
      </c>
      <c r="ID17" t="e">
        <f>Technology!U1+"XSP!WA"</f>
        <v>#VALUE!</v>
      </c>
      <c r="IE17" t="e">
        <f>Technology!N2+"XSP!WB"</f>
        <v>#VALUE!</v>
      </c>
      <c r="IF17" t="e">
        <f>Technology!O2+"XSP!WC"</f>
        <v>#VALUE!</v>
      </c>
      <c r="IG17" t="e">
        <f>Technology!P2+"XSP!WD"</f>
        <v>#VALUE!</v>
      </c>
      <c r="IH17" t="e">
        <f>Technology!Q2+"XSP!WE"</f>
        <v>#VALUE!</v>
      </c>
      <c r="II17" t="e">
        <f>Technology!R2+"XSP!WF"</f>
        <v>#VALUE!</v>
      </c>
      <c r="IJ17" t="e">
        <f>Technology!S2+"XSP!WG"</f>
        <v>#VALUE!</v>
      </c>
      <c r="IK17" t="e">
        <f>Technology!T2+"XSP!WH"</f>
        <v>#VALUE!</v>
      </c>
      <c r="IL17" t="e">
        <f>Technology!U2+"XSP!WI"</f>
        <v>#VALUE!</v>
      </c>
      <c r="IM17" t="e">
        <f>Technology!N3+"XSP!WJ"</f>
        <v>#VALUE!</v>
      </c>
      <c r="IN17" t="e">
        <f>Technology!O3+"XSP!WK"</f>
        <v>#VALUE!</v>
      </c>
      <c r="IO17" t="e">
        <f>Technology!P3+"XSP!WL"</f>
        <v>#VALUE!</v>
      </c>
      <c r="IP17" t="e">
        <f>Technology!Q3+"XSP!WM"</f>
        <v>#VALUE!</v>
      </c>
      <c r="IQ17" t="e">
        <f>Technology!R3+"XSP!WN"</f>
        <v>#VALUE!</v>
      </c>
      <c r="IR17" t="e">
        <f>Technology!S3+"XSP!WO"</f>
        <v>#VALUE!</v>
      </c>
      <c r="IS17" t="e">
        <f>Technology!T3+"XSP!WP"</f>
        <v>#VALUE!</v>
      </c>
      <c r="IT17" t="e">
        <f>Technology!U3+"XSP!WQ"</f>
        <v>#VALUE!</v>
      </c>
      <c r="IU17" t="e">
        <f>Technology!A4+"XSP!WR"</f>
        <v>#VALUE!</v>
      </c>
      <c r="IV17" t="e">
        <f>Technology!B4+"XSP!WS"</f>
        <v>#VALUE!</v>
      </c>
    </row>
    <row r="18" spans="6:256" x14ac:dyDescent="0.25">
      <c r="F18" t="e">
        <f>Technology!C4+"XSP!WT"</f>
        <v>#VALUE!</v>
      </c>
      <c r="G18" t="e">
        <f>Technology!D4+"XSP!WU"</f>
        <v>#VALUE!</v>
      </c>
      <c r="H18" t="e">
        <f>Technology!E4+"XSP!WV"</f>
        <v>#VALUE!</v>
      </c>
      <c r="I18" t="e">
        <f>Technology!F4+"XSP!WW"</f>
        <v>#VALUE!</v>
      </c>
      <c r="J18" t="e">
        <f>Technology!G4+"XSP!WX"</f>
        <v>#VALUE!</v>
      </c>
      <c r="K18" t="e">
        <f>Technology!H4+"XSP!WY"</f>
        <v>#VALUE!</v>
      </c>
      <c r="L18" t="e">
        <f>Technology!I4+"XSP!WZ"</f>
        <v>#VALUE!</v>
      </c>
      <c r="M18" t="e">
        <f>Technology!N4+"XSP!W["</f>
        <v>#VALUE!</v>
      </c>
      <c r="N18" t="e">
        <f>Technology!O4+"XSP!W\"</f>
        <v>#VALUE!</v>
      </c>
      <c r="O18" t="e">
        <f>Technology!P4+"XSP!W]"</f>
        <v>#VALUE!</v>
      </c>
      <c r="P18" t="e">
        <f>Technology!Q4+"XSP!W^"</f>
        <v>#VALUE!</v>
      </c>
      <c r="Q18" t="e">
        <f>Technology!R4+"XSP!W_"</f>
        <v>#VALUE!</v>
      </c>
      <c r="R18" t="e">
        <f>Technology!S4+"XSP!W`"</f>
        <v>#VALUE!</v>
      </c>
      <c r="S18" t="e">
        <f>Technology!T4+"XSP!Wa"</f>
        <v>#VALUE!</v>
      </c>
      <c r="T18" t="e">
        <f>Technology!U4+"XSP!Wb"</f>
        <v>#VALUE!</v>
      </c>
      <c r="U18" t="e">
        <f>Technology!B5+"XSP!Wc"</f>
        <v>#VALUE!</v>
      </c>
      <c r="V18" t="e">
        <f>Technology!C5+"XSP!Wd"</f>
        <v>#VALUE!</v>
      </c>
      <c r="W18" t="e">
        <f>Technology!D5+"XSP!We"</f>
        <v>#VALUE!</v>
      </c>
      <c r="X18" t="e">
        <f>Technology!E5+"XSP!Wf"</f>
        <v>#VALUE!</v>
      </c>
      <c r="Y18" s="173" t="e">
        <f>Technology!F5+"XSP!Wg"</f>
        <v>#VALUE!</v>
      </c>
      <c r="Z18" s="173" t="e">
        <f>Technology!G5+"XSP!Wh"</f>
        <v>#VALUE!</v>
      </c>
      <c r="AA18" t="e">
        <f>Technology!H5+"XSP!Wi"</f>
        <v>#VALUE!</v>
      </c>
      <c r="AB18" t="e">
        <f>Technology!I5+"XSP!Wj"</f>
        <v>#VALUE!</v>
      </c>
      <c r="AC18" t="e">
        <f>Technology!N5+"XSP!Wk"</f>
        <v>#VALUE!</v>
      </c>
      <c r="AD18" t="e">
        <f>Technology!O5+"XSP!Wl"</f>
        <v>#VALUE!</v>
      </c>
      <c r="AE18" t="e">
        <f>Technology!P5+"XSP!Wm"</f>
        <v>#VALUE!</v>
      </c>
      <c r="AF18" t="e">
        <f>Technology!Q5+"XSP!Wn"</f>
        <v>#VALUE!</v>
      </c>
      <c r="AG18" t="e">
        <f>Technology!R5+"XSP!Wo"</f>
        <v>#VALUE!</v>
      </c>
      <c r="AH18" t="e">
        <f>Technology!S5+"XSP!Wp"</f>
        <v>#VALUE!</v>
      </c>
      <c r="AI18" t="e">
        <f>Technology!T5+"XSP!Wq"</f>
        <v>#VALUE!</v>
      </c>
      <c r="AJ18" t="e">
        <f>Technology!U5+"XSP!Wr"</f>
        <v>#VALUE!</v>
      </c>
      <c r="AK18" t="e">
        <f>Technology!B6+"XSP!Ws"</f>
        <v>#VALUE!</v>
      </c>
      <c r="AL18" t="e">
        <f>Technology!C6+"XSP!Wt"</f>
        <v>#VALUE!</v>
      </c>
      <c r="AM18" t="e">
        <f>Technology!D6+"XSP!Wu"</f>
        <v>#VALUE!</v>
      </c>
      <c r="AN18" t="e">
        <f>Technology!E6+"XSP!Wv"</f>
        <v>#VALUE!</v>
      </c>
      <c r="AO18" s="173" t="e">
        <f>Technology!F6+"XSP!Ww"</f>
        <v>#VALUE!</v>
      </c>
      <c r="AP18" s="173" t="e">
        <f>Technology!G6+"XSP!Wx"</f>
        <v>#VALUE!</v>
      </c>
      <c r="AQ18" t="e">
        <f>Technology!H6+"XSP!Wy"</f>
        <v>#VALUE!</v>
      </c>
      <c r="AR18" t="e">
        <f>Technology!I6+"XSP!Wz"</f>
        <v>#VALUE!</v>
      </c>
      <c r="AS18" t="e">
        <f>Technology!N6+"XSP!W{"</f>
        <v>#VALUE!</v>
      </c>
      <c r="AT18" t="e">
        <f>Technology!O6+"XSP!W|"</f>
        <v>#VALUE!</v>
      </c>
      <c r="AU18" t="e">
        <f>Technology!P6+"XSP!W}"</f>
        <v>#VALUE!</v>
      </c>
      <c r="AV18" t="e">
        <f>Technology!Q6+"XSP!W~"</f>
        <v>#VALUE!</v>
      </c>
      <c r="AW18" t="e">
        <f>Technology!R6+"XSP!X#"</f>
        <v>#VALUE!</v>
      </c>
      <c r="AX18" t="e">
        <f>Technology!S6+"XSP!X$"</f>
        <v>#VALUE!</v>
      </c>
      <c r="AY18" t="e">
        <f>Technology!T6+"XSP!X%"</f>
        <v>#VALUE!</v>
      </c>
      <c r="AZ18" t="e">
        <f>Technology!U6+"XSP!X&amp;"</f>
        <v>#VALUE!</v>
      </c>
      <c r="BA18" t="e">
        <f>Technology!B7+"XSP!X'"</f>
        <v>#VALUE!</v>
      </c>
      <c r="BB18" t="e">
        <f>Technology!C7+"XSP!X("</f>
        <v>#VALUE!</v>
      </c>
      <c r="BC18" t="e">
        <f>Technology!D7+"XSP!X)"</f>
        <v>#VALUE!</v>
      </c>
      <c r="BD18" t="e">
        <f>Technology!E7+"XSP!X."</f>
        <v>#VALUE!</v>
      </c>
      <c r="BE18" s="173" t="e">
        <f>Technology!F7+"XSP!X/"</f>
        <v>#VALUE!</v>
      </c>
      <c r="BF18" s="174" t="e">
        <f>Technology!G7+"XSP!X0"</f>
        <v>#VALUE!</v>
      </c>
      <c r="BG18" t="e">
        <f>Technology!H7+"XSP!X1"</f>
        <v>#VALUE!</v>
      </c>
      <c r="BH18" t="e">
        <f>Technology!I7+"XSP!X2"</f>
        <v>#VALUE!</v>
      </c>
      <c r="BI18" t="e">
        <f>Technology!N7+"XSP!X3"</f>
        <v>#VALUE!</v>
      </c>
      <c r="BJ18" t="e">
        <f>Technology!O7+"XSP!X4"</f>
        <v>#VALUE!</v>
      </c>
      <c r="BK18" t="e">
        <f>Technology!P7+"XSP!X5"</f>
        <v>#VALUE!</v>
      </c>
      <c r="BL18" t="e">
        <f>Technology!Q7+"XSP!X6"</f>
        <v>#VALUE!</v>
      </c>
      <c r="BM18" t="e">
        <f>Technology!R7+"XSP!X7"</f>
        <v>#VALUE!</v>
      </c>
      <c r="BN18" t="e">
        <f>Technology!S7+"XSP!X8"</f>
        <v>#VALUE!</v>
      </c>
      <c r="BO18" t="e">
        <f>Technology!T7+"XSP!X9"</f>
        <v>#VALUE!</v>
      </c>
      <c r="BP18" t="e">
        <f>Technology!U7+"XSP!X:"</f>
        <v>#VALUE!</v>
      </c>
      <c r="BQ18" t="e">
        <f>Technology!B8+"XSP!X;"</f>
        <v>#VALUE!</v>
      </c>
      <c r="BR18" t="e">
        <f>Technology!C8+"XSP!X&lt;"</f>
        <v>#VALUE!</v>
      </c>
      <c r="BS18" t="e">
        <f>Technology!D8+"XSP!X="</f>
        <v>#VALUE!</v>
      </c>
      <c r="BT18" t="e">
        <f>Technology!E8+"XSP!X&gt;"</f>
        <v>#VALUE!</v>
      </c>
      <c r="BU18" s="173" t="e">
        <f>Technology!F8+"XSP!X?"</f>
        <v>#VALUE!</v>
      </c>
      <c r="BV18" s="174" t="e">
        <f>Technology!G8+"XSP!X@"</f>
        <v>#VALUE!</v>
      </c>
      <c r="BW18" t="e">
        <f>Technology!H8+"XSP!XA"</f>
        <v>#VALUE!</v>
      </c>
      <c r="BX18" t="e">
        <f>Technology!I8+"XSP!XB"</f>
        <v>#VALUE!</v>
      </c>
      <c r="BY18" t="e">
        <f>Technology!N8+"XSP!XC"</f>
        <v>#VALUE!</v>
      </c>
      <c r="BZ18" t="e">
        <f>Technology!O8+"XSP!XD"</f>
        <v>#VALUE!</v>
      </c>
      <c r="CA18" t="e">
        <f>Technology!P8+"XSP!XE"</f>
        <v>#VALUE!</v>
      </c>
      <c r="CB18" t="e">
        <f>Technology!Q8+"XSP!XF"</f>
        <v>#VALUE!</v>
      </c>
      <c r="CC18" t="e">
        <f>Technology!R8+"XSP!XG"</f>
        <v>#VALUE!</v>
      </c>
      <c r="CD18" t="e">
        <f>Technology!S8+"XSP!XH"</f>
        <v>#VALUE!</v>
      </c>
      <c r="CE18" t="e">
        <f>Technology!T8+"XSP!XI"</f>
        <v>#VALUE!</v>
      </c>
      <c r="CF18" t="e">
        <f>Technology!U8+"XSP!XJ"</f>
        <v>#VALUE!</v>
      </c>
      <c r="CG18" t="e">
        <f>Technology!B9+"XSP!XK"</f>
        <v>#VALUE!</v>
      </c>
      <c r="CH18" t="e">
        <f>Technology!C9+"XSP!XL"</f>
        <v>#VALUE!</v>
      </c>
      <c r="CI18" t="e">
        <f>Technology!D9+"XSP!XM"</f>
        <v>#VALUE!</v>
      </c>
      <c r="CJ18" t="e">
        <f>Technology!E9+"XSP!XN"</f>
        <v>#VALUE!</v>
      </c>
      <c r="CK18" s="173" t="e">
        <f>Technology!F9+"XSP!XO"</f>
        <v>#VALUE!</v>
      </c>
      <c r="CL18" s="174" t="e">
        <f>Technology!G9+"XSP!XP"</f>
        <v>#VALUE!</v>
      </c>
      <c r="CM18" t="e">
        <f>Technology!H9+"XSP!XQ"</f>
        <v>#VALUE!</v>
      </c>
      <c r="CN18" t="e">
        <f>Technology!I9+"XSP!XR"</f>
        <v>#VALUE!</v>
      </c>
      <c r="CO18" t="e">
        <f>Technology!N9+"XSP!XS"</f>
        <v>#VALUE!</v>
      </c>
      <c r="CP18" t="e">
        <f>Technology!O9+"XSP!XT"</f>
        <v>#VALUE!</v>
      </c>
      <c r="CQ18" t="e">
        <f>Technology!P9+"XSP!XU"</f>
        <v>#VALUE!</v>
      </c>
      <c r="CR18" t="e">
        <f>Technology!Q9+"XSP!XV"</f>
        <v>#VALUE!</v>
      </c>
      <c r="CS18" t="e">
        <f>Technology!R9+"XSP!XW"</f>
        <v>#VALUE!</v>
      </c>
      <c r="CT18" t="e">
        <f>Technology!S9+"XSP!XX"</f>
        <v>#VALUE!</v>
      </c>
      <c r="CU18" t="e">
        <f>Technology!T9+"XSP!XY"</f>
        <v>#VALUE!</v>
      </c>
      <c r="CV18" t="e">
        <f>Technology!U9+"XSP!XZ"</f>
        <v>#VALUE!</v>
      </c>
      <c r="CW18" t="e">
        <f>Technology!B10+"XSP!X["</f>
        <v>#VALUE!</v>
      </c>
      <c r="CX18" t="e">
        <f>Technology!C10+"XSP!X\"</f>
        <v>#VALUE!</v>
      </c>
      <c r="CY18" t="e">
        <f>Technology!D10+"XSP!X]"</f>
        <v>#VALUE!</v>
      </c>
      <c r="CZ18" t="e">
        <f>Technology!E10+"XSP!X^"</f>
        <v>#VALUE!</v>
      </c>
      <c r="DA18" s="173" t="e">
        <f>Technology!F10+"XSP!X_"</f>
        <v>#VALUE!</v>
      </c>
      <c r="DB18" s="173" t="e">
        <f>Technology!G10+"XSP!X`"</f>
        <v>#VALUE!</v>
      </c>
      <c r="DC18" t="e">
        <f>Technology!H10+"XSP!Xa"</f>
        <v>#VALUE!</v>
      </c>
      <c r="DD18" t="e">
        <f>Technology!I10+"XSP!Xb"</f>
        <v>#VALUE!</v>
      </c>
      <c r="DE18" t="e">
        <f>Technology!N10+"XSP!Xc"</f>
        <v>#VALUE!</v>
      </c>
      <c r="DF18" t="e">
        <f>Technology!O10+"XSP!Xd"</f>
        <v>#VALUE!</v>
      </c>
      <c r="DG18" t="e">
        <f>Technology!P10+"XSP!Xe"</f>
        <v>#VALUE!</v>
      </c>
      <c r="DH18" t="e">
        <f>Technology!Q10+"XSP!Xf"</f>
        <v>#VALUE!</v>
      </c>
      <c r="DI18" t="e">
        <f>Technology!R10+"XSP!Xg"</f>
        <v>#VALUE!</v>
      </c>
      <c r="DJ18" t="e">
        <f>Technology!S10+"XSP!Xh"</f>
        <v>#VALUE!</v>
      </c>
      <c r="DK18" t="e">
        <f>Technology!T10+"XSP!Xi"</f>
        <v>#VALUE!</v>
      </c>
      <c r="DL18" t="e">
        <f>Technology!U10+"XSP!Xj"</f>
        <v>#VALUE!</v>
      </c>
      <c r="DM18" t="e">
        <f>Technology!B11+"XSP!Xk"</f>
        <v>#VALUE!</v>
      </c>
      <c r="DN18" t="e">
        <f>Technology!C11+"XSP!Xl"</f>
        <v>#VALUE!</v>
      </c>
      <c r="DO18" t="e">
        <f>Technology!D11+"XSP!Xm"</f>
        <v>#VALUE!</v>
      </c>
      <c r="DP18" t="e">
        <f>Technology!E11+"XSP!Xn"</f>
        <v>#VALUE!</v>
      </c>
      <c r="DQ18" s="173" t="e">
        <f>Technology!F11+"XSP!Xo"</f>
        <v>#VALUE!</v>
      </c>
      <c r="DR18" s="174" t="e">
        <f>Technology!G11+"XSP!Xp"</f>
        <v>#VALUE!</v>
      </c>
      <c r="DS18" t="e">
        <f>Technology!H11+"XSP!Xq"</f>
        <v>#VALUE!</v>
      </c>
      <c r="DT18" t="e">
        <f>Technology!I11+"XSP!Xr"</f>
        <v>#VALUE!</v>
      </c>
      <c r="DU18" t="e">
        <f>Technology!N11+"XSP!Xs"</f>
        <v>#VALUE!</v>
      </c>
      <c r="DV18" t="e">
        <f>Technology!O11+"XSP!Xt"</f>
        <v>#VALUE!</v>
      </c>
      <c r="DW18" t="e">
        <f>Technology!P11+"XSP!Xu"</f>
        <v>#VALUE!</v>
      </c>
      <c r="DX18" t="e">
        <f>Technology!Q11+"XSP!Xv"</f>
        <v>#VALUE!</v>
      </c>
      <c r="DY18" t="e">
        <f>Technology!R11+"XSP!Xw"</f>
        <v>#VALUE!</v>
      </c>
      <c r="DZ18" t="e">
        <f>Technology!S11+"XSP!Xx"</f>
        <v>#VALUE!</v>
      </c>
      <c r="EA18" t="e">
        <f>Technology!T11+"XSP!Xy"</f>
        <v>#VALUE!</v>
      </c>
      <c r="EB18" t="e">
        <f>Technology!U11+"XSP!Xz"</f>
        <v>#VALUE!</v>
      </c>
      <c r="EC18" t="e">
        <f>Technology!B12+"XSP!X{"</f>
        <v>#VALUE!</v>
      </c>
      <c r="ED18" t="e">
        <f>Technology!C12+"XSP!X|"</f>
        <v>#VALUE!</v>
      </c>
      <c r="EE18" t="e">
        <f>Technology!D12+"XSP!X}"</f>
        <v>#VALUE!</v>
      </c>
      <c r="EF18" t="e">
        <f>Technology!E12+"XSP!X~"</f>
        <v>#VALUE!</v>
      </c>
      <c r="EG18" s="173" t="e">
        <f>Technology!F12+"XSP!Y#"</f>
        <v>#VALUE!</v>
      </c>
      <c r="EH18" s="174" t="e">
        <f>Technology!G12+"XSP!Y$"</f>
        <v>#VALUE!</v>
      </c>
      <c r="EI18" t="e">
        <f>Technology!H12+"XSP!Y%"</f>
        <v>#VALUE!</v>
      </c>
      <c r="EJ18" t="e">
        <f>Technology!I12+"XSP!Y&amp;"</f>
        <v>#VALUE!</v>
      </c>
      <c r="EK18" t="e">
        <f>Technology!N12+"XSP!Y'"</f>
        <v>#VALUE!</v>
      </c>
      <c r="EL18" t="e">
        <f>Technology!O12+"XSP!Y("</f>
        <v>#VALUE!</v>
      </c>
      <c r="EM18" t="e">
        <f>Technology!P12+"XSP!Y)"</f>
        <v>#VALUE!</v>
      </c>
      <c r="EN18" t="e">
        <f>Technology!Q12+"XSP!Y."</f>
        <v>#VALUE!</v>
      </c>
      <c r="EO18" t="e">
        <f>Technology!R12+"XSP!Y/"</f>
        <v>#VALUE!</v>
      </c>
      <c r="EP18" t="e">
        <f>Technology!S12+"XSP!Y0"</f>
        <v>#VALUE!</v>
      </c>
      <c r="EQ18" t="e">
        <f>Technology!T12+"XSP!Y1"</f>
        <v>#VALUE!</v>
      </c>
      <c r="ER18" t="e">
        <f>Technology!U12+"XSP!Y2"</f>
        <v>#VALUE!</v>
      </c>
      <c r="ES18" t="e">
        <f>Technology!B13+"XSP!Y3"</f>
        <v>#VALUE!</v>
      </c>
      <c r="ET18" t="e">
        <f>Technology!C13+"XSP!Y4"</f>
        <v>#VALUE!</v>
      </c>
      <c r="EU18" t="e">
        <f>Technology!D13+"XSP!Y5"</f>
        <v>#VALUE!</v>
      </c>
      <c r="EV18" t="e">
        <f>Technology!E13+"XSP!Y6"</f>
        <v>#VALUE!</v>
      </c>
      <c r="EW18" s="173" t="e">
        <f>Technology!F13+"XSP!Y7"</f>
        <v>#VALUE!</v>
      </c>
      <c r="EX18" s="174" t="e">
        <f>Technology!G13+"XSP!Y8"</f>
        <v>#VALUE!</v>
      </c>
      <c r="EY18" t="e">
        <f>Technology!H13+"XSP!Y9"</f>
        <v>#VALUE!</v>
      </c>
      <c r="EZ18" t="e">
        <f>Technology!I13+"XSP!Y:"</f>
        <v>#VALUE!</v>
      </c>
      <c r="FA18" t="e">
        <f>Technology!N13+"XSP!Y;"</f>
        <v>#VALUE!</v>
      </c>
      <c r="FB18" t="e">
        <f>Technology!O13+"XSP!Y&lt;"</f>
        <v>#VALUE!</v>
      </c>
      <c r="FC18" t="e">
        <f>Technology!P13+"XSP!Y="</f>
        <v>#VALUE!</v>
      </c>
      <c r="FD18" t="e">
        <f>Technology!Q13+"XSP!Y&gt;"</f>
        <v>#VALUE!</v>
      </c>
      <c r="FE18" t="e">
        <f>Technology!R13+"XSP!Y?"</f>
        <v>#VALUE!</v>
      </c>
      <c r="FF18" t="e">
        <f>Technology!S13+"XSP!Y@"</f>
        <v>#VALUE!</v>
      </c>
      <c r="FG18" t="e">
        <f>Technology!T13+"XSP!YA"</f>
        <v>#VALUE!</v>
      </c>
      <c r="FH18" t="e">
        <f>Technology!U13+"XSP!YB"</f>
        <v>#VALUE!</v>
      </c>
      <c r="FI18" t="e">
        <f>Technology!B14+"XSP!YC"</f>
        <v>#VALUE!</v>
      </c>
      <c r="FJ18" t="e">
        <f>Technology!C14+"XSP!YD"</f>
        <v>#VALUE!</v>
      </c>
      <c r="FK18" t="e">
        <f>Technology!D14+"XSP!YE"</f>
        <v>#VALUE!</v>
      </c>
      <c r="FL18" t="e">
        <f>Technology!E14+"XSP!YF"</f>
        <v>#VALUE!</v>
      </c>
      <c r="FM18" s="173" t="e">
        <f>Technology!F14+"XSP!YG"</f>
        <v>#VALUE!</v>
      </c>
      <c r="FN18" s="174" t="e">
        <f>Technology!G14+"XSP!YH"</f>
        <v>#VALUE!</v>
      </c>
      <c r="FO18" t="e">
        <f>Technology!H14+"XSP!YI"</f>
        <v>#VALUE!</v>
      </c>
      <c r="FP18" t="e">
        <f>Technology!I14+"XSP!YJ"</f>
        <v>#VALUE!</v>
      </c>
      <c r="FQ18" t="e">
        <f>Technology!N14+"XSP!YK"</f>
        <v>#VALUE!</v>
      </c>
      <c r="FR18" t="e">
        <f>Technology!O14+"XSP!YL"</f>
        <v>#VALUE!</v>
      </c>
      <c r="FS18" t="e">
        <f>Technology!P14+"XSP!YM"</f>
        <v>#VALUE!</v>
      </c>
      <c r="FT18" t="e">
        <f>Technology!Q14+"XSP!YN"</f>
        <v>#VALUE!</v>
      </c>
      <c r="FU18" t="e">
        <f>Technology!R14+"XSP!YO"</f>
        <v>#VALUE!</v>
      </c>
      <c r="FV18" t="e">
        <f>Technology!S14+"XSP!YP"</f>
        <v>#VALUE!</v>
      </c>
      <c r="FW18" t="e">
        <f>Technology!T14+"XSP!YQ"</f>
        <v>#VALUE!</v>
      </c>
      <c r="FX18" t="e">
        <f>Technology!U14+"XSP!YR"</f>
        <v>#VALUE!</v>
      </c>
      <c r="FY18" t="e">
        <f>Technology!B15+"XSP!YS"</f>
        <v>#VALUE!</v>
      </c>
      <c r="FZ18" t="e">
        <f>Technology!C15+"XSP!YT"</f>
        <v>#VALUE!</v>
      </c>
      <c r="GA18" t="e">
        <f>Technology!D15+"XSP!YU"</f>
        <v>#VALUE!</v>
      </c>
      <c r="GB18" t="e">
        <f>Technology!E15+"XSP!YV"</f>
        <v>#VALUE!</v>
      </c>
      <c r="GC18" s="173" t="e">
        <f>Technology!F15+"XSP!YW"</f>
        <v>#VALUE!</v>
      </c>
      <c r="GD18" s="174" t="e">
        <f>Technology!G15+"XSP!YX"</f>
        <v>#VALUE!</v>
      </c>
      <c r="GE18" t="e">
        <f>Technology!H15+"XSP!YY"</f>
        <v>#VALUE!</v>
      </c>
      <c r="GF18" t="e">
        <f>Technology!I15+"XSP!YZ"</f>
        <v>#VALUE!</v>
      </c>
      <c r="GG18" t="e">
        <f>Technology!N15+"XSP!Y["</f>
        <v>#VALUE!</v>
      </c>
      <c r="GH18" t="e">
        <f>Technology!O15+"XSP!Y\"</f>
        <v>#VALUE!</v>
      </c>
      <c r="GI18" t="e">
        <f>Technology!P15+"XSP!Y]"</f>
        <v>#VALUE!</v>
      </c>
      <c r="GJ18" t="e">
        <f>Technology!Q15+"XSP!Y^"</f>
        <v>#VALUE!</v>
      </c>
      <c r="GK18" t="e">
        <f>Technology!R15+"XSP!Y_"</f>
        <v>#VALUE!</v>
      </c>
      <c r="GL18" t="e">
        <f>Technology!S15+"XSP!Y`"</f>
        <v>#VALUE!</v>
      </c>
      <c r="GM18" t="e">
        <f>Technology!T15+"XSP!Ya"</f>
        <v>#VALUE!</v>
      </c>
      <c r="GN18" t="e">
        <f>Technology!U15+"XSP!Yb"</f>
        <v>#VALUE!</v>
      </c>
      <c r="GO18" t="e">
        <f>Technology!B16+"XSP!Yc"</f>
        <v>#VALUE!</v>
      </c>
      <c r="GP18" t="e">
        <f>Technology!C16+"XSP!Yd"</f>
        <v>#VALUE!</v>
      </c>
      <c r="GQ18" t="e">
        <f>Technology!D16+"XSP!Ye"</f>
        <v>#VALUE!</v>
      </c>
      <c r="GR18" t="e">
        <f>Technology!E16+"XSP!Yf"</f>
        <v>#VALUE!</v>
      </c>
      <c r="GS18" s="173" t="e">
        <f>Technology!F16+"XSP!Yg"</f>
        <v>#VALUE!</v>
      </c>
      <c r="GT18" s="174" t="e">
        <f>Technology!G16+"XSP!Yh"</f>
        <v>#VALUE!</v>
      </c>
      <c r="GU18" t="e">
        <f>Technology!H16+"XSP!Yi"</f>
        <v>#VALUE!</v>
      </c>
      <c r="GV18" t="e">
        <f>Technology!I16+"XSP!Yj"</f>
        <v>#VALUE!</v>
      </c>
      <c r="GW18" t="e">
        <f>Technology!N16+"XSP!Yk"</f>
        <v>#VALUE!</v>
      </c>
      <c r="GX18" t="e">
        <f>Technology!O16+"XSP!Yl"</f>
        <v>#VALUE!</v>
      </c>
      <c r="GY18" t="e">
        <f>Technology!P16+"XSP!Ym"</f>
        <v>#VALUE!</v>
      </c>
      <c r="GZ18" t="e">
        <f>Technology!Q16+"XSP!Yn"</f>
        <v>#VALUE!</v>
      </c>
      <c r="HA18" t="e">
        <f>Technology!R16+"XSP!Yo"</f>
        <v>#VALUE!</v>
      </c>
      <c r="HB18" t="e">
        <f>Technology!S16+"XSP!Yp"</f>
        <v>#VALUE!</v>
      </c>
      <c r="HC18" t="e">
        <f>Technology!T16+"XSP!Yq"</f>
        <v>#VALUE!</v>
      </c>
      <c r="HD18" t="e">
        <f>Technology!U16+"XSP!Yr"</f>
        <v>#VALUE!</v>
      </c>
      <c r="HE18" t="e">
        <f>Technology!B17+"XSP!Ys"</f>
        <v>#VALUE!</v>
      </c>
      <c r="HF18" t="e">
        <f>Technology!C17+"XSP!Yt"</f>
        <v>#VALUE!</v>
      </c>
      <c r="HG18" t="e">
        <f>Technology!D17+"XSP!Yu"</f>
        <v>#VALUE!</v>
      </c>
      <c r="HH18" t="e">
        <f>Technology!E17+"XSP!Yv"</f>
        <v>#VALUE!</v>
      </c>
      <c r="HI18" s="173" t="e">
        <f>Technology!F17+"XSP!Yw"</f>
        <v>#VALUE!</v>
      </c>
      <c r="HJ18" s="174" t="e">
        <f>Technology!G17+"XSP!Yx"</f>
        <v>#VALUE!</v>
      </c>
      <c r="HK18" t="e">
        <f>Technology!H17+"XSP!Yy"</f>
        <v>#VALUE!</v>
      </c>
      <c r="HL18" t="e">
        <f>Technology!I17+"XSP!Yz"</f>
        <v>#VALUE!</v>
      </c>
      <c r="HM18" t="e">
        <f>Technology!N17+"XSP!Y{"</f>
        <v>#VALUE!</v>
      </c>
      <c r="HN18" t="e">
        <f>Technology!O17+"XSP!Y|"</f>
        <v>#VALUE!</v>
      </c>
      <c r="HO18" t="e">
        <f>Technology!P17+"XSP!Y}"</f>
        <v>#VALUE!</v>
      </c>
      <c r="HP18" t="e">
        <f>Technology!Q17+"XSP!Y~"</f>
        <v>#VALUE!</v>
      </c>
      <c r="HQ18" t="e">
        <f>Technology!R17+"XSP!Z#"</f>
        <v>#VALUE!</v>
      </c>
      <c r="HR18" t="e">
        <f>Technology!S17+"XSP!Z$"</f>
        <v>#VALUE!</v>
      </c>
      <c r="HS18" t="e">
        <f>Technology!T17+"XSP!Z%"</f>
        <v>#VALUE!</v>
      </c>
      <c r="HT18" t="e">
        <f>Technology!U17+"XSP!Z&amp;"</f>
        <v>#VALUE!</v>
      </c>
      <c r="HU18" t="e">
        <f>Technology!B18+"XSP!Z'"</f>
        <v>#VALUE!</v>
      </c>
      <c r="HV18" t="e">
        <f>Technology!C18+"XSP!Z("</f>
        <v>#VALUE!</v>
      </c>
      <c r="HW18" t="e">
        <f>Technology!D18+"XSP!Z)"</f>
        <v>#VALUE!</v>
      </c>
      <c r="HX18" t="e">
        <f>Technology!E18+"XSP!Z."</f>
        <v>#VALUE!</v>
      </c>
      <c r="HY18" s="173" t="e">
        <f>Technology!F18+"XSP!Z/"</f>
        <v>#VALUE!</v>
      </c>
      <c r="HZ18" s="174" t="e">
        <f>Technology!G18+"XSP!Z0"</f>
        <v>#VALUE!</v>
      </c>
      <c r="IA18" t="e">
        <f>Technology!H18+"XSP!Z1"</f>
        <v>#VALUE!</v>
      </c>
      <c r="IB18" t="e">
        <f>Technology!I18+"XSP!Z2"</f>
        <v>#VALUE!</v>
      </c>
      <c r="IC18" t="e">
        <f>Technology!N18+"XSP!Z3"</f>
        <v>#VALUE!</v>
      </c>
      <c r="ID18" t="e">
        <f>Technology!O18+"XSP!Z4"</f>
        <v>#VALUE!</v>
      </c>
      <c r="IE18" t="e">
        <f>Technology!P18+"XSP!Z5"</f>
        <v>#VALUE!</v>
      </c>
      <c r="IF18" t="e">
        <f>Technology!Q18+"XSP!Z6"</f>
        <v>#VALUE!</v>
      </c>
      <c r="IG18" t="e">
        <f>Technology!R18+"XSP!Z7"</f>
        <v>#VALUE!</v>
      </c>
      <c r="IH18" t="e">
        <f>Technology!S18+"XSP!Z8"</f>
        <v>#VALUE!</v>
      </c>
      <c r="II18" t="e">
        <f>Technology!T18+"XSP!Z9"</f>
        <v>#VALUE!</v>
      </c>
      <c r="IJ18" t="e">
        <f>Technology!U18+"XSP!Z:"</f>
        <v>#VALUE!</v>
      </c>
      <c r="IK18" t="e">
        <f>Technology!B19+"XSP!Z;"</f>
        <v>#VALUE!</v>
      </c>
      <c r="IL18" t="e">
        <f>Technology!C19+"XSP!Z&lt;"</f>
        <v>#VALUE!</v>
      </c>
      <c r="IM18" t="e">
        <f>Technology!D19+"XSP!Z="</f>
        <v>#VALUE!</v>
      </c>
      <c r="IN18" t="e">
        <f>Technology!E19+"XSP!Z&gt;"</f>
        <v>#VALUE!</v>
      </c>
      <c r="IO18" s="173" t="e">
        <f>Technology!F19+"XSP!Z?"</f>
        <v>#VALUE!</v>
      </c>
      <c r="IP18" s="173" t="e">
        <f>Technology!G19+"XSP!Z@"</f>
        <v>#VALUE!</v>
      </c>
      <c r="IQ18" t="e">
        <f>Technology!H19+"XSP!ZA"</f>
        <v>#VALUE!</v>
      </c>
      <c r="IR18" t="e">
        <f>Technology!I19+"XSP!ZB"</f>
        <v>#VALUE!</v>
      </c>
      <c r="IS18" t="e">
        <f>Technology!N19+"XSP!ZC"</f>
        <v>#VALUE!</v>
      </c>
      <c r="IT18" t="e">
        <f>Technology!O19+"XSP!ZD"</f>
        <v>#VALUE!</v>
      </c>
      <c r="IU18" t="e">
        <f>Technology!P19+"XSP!ZE"</f>
        <v>#VALUE!</v>
      </c>
      <c r="IV18" t="e">
        <f>Technology!Q19+"XSP!ZF"</f>
        <v>#VALUE!</v>
      </c>
    </row>
    <row r="19" spans="6:256" x14ac:dyDescent="0.25">
      <c r="F19" t="e">
        <f>Technology!R19+"XSP!ZG"</f>
        <v>#VALUE!</v>
      </c>
      <c r="G19" t="e">
        <f>Technology!S19+"XSP!ZH"</f>
        <v>#VALUE!</v>
      </c>
      <c r="H19" t="e">
        <f>Technology!T19+"XSP!ZI"</f>
        <v>#VALUE!</v>
      </c>
      <c r="I19" t="e">
        <f>Technology!U19+"XSP!ZJ"</f>
        <v>#VALUE!</v>
      </c>
      <c r="J19" t="e">
        <f>Technology!B20+"XSP!ZK"</f>
        <v>#VALUE!</v>
      </c>
      <c r="K19" t="e">
        <f>Technology!C20+"XSP!ZL"</f>
        <v>#VALUE!</v>
      </c>
      <c r="L19" t="e">
        <f>Technology!D20+"XSP!ZM"</f>
        <v>#VALUE!</v>
      </c>
      <c r="M19" t="e">
        <f>Technology!E20+"XSP!ZN"</f>
        <v>#VALUE!</v>
      </c>
      <c r="N19" s="173" t="e">
        <f>Technology!F20+"XSP!ZO"</f>
        <v>#VALUE!</v>
      </c>
      <c r="O19" s="173" t="e">
        <f>Technology!G20+"XSP!ZP"</f>
        <v>#VALUE!</v>
      </c>
      <c r="P19" t="e">
        <f>Technology!H20+"XSP!ZQ"</f>
        <v>#VALUE!</v>
      </c>
      <c r="Q19" t="e">
        <f>Technology!I20+"XSP!ZR"</f>
        <v>#VALUE!</v>
      </c>
      <c r="R19" t="e">
        <f>Technology!N20+"XSP!ZS"</f>
        <v>#VALUE!</v>
      </c>
      <c r="S19" t="e">
        <f>Technology!B21+"XSP!ZT"</f>
        <v>#VALUE!</v>
      </c>
      <c r="T19" t="e">
        <f>Technology!C21+"XSP!ZU"</f>
        <v>#VALUE!</v>
      </c>
      <c r="U19" t="e">
        <f>Technology!D21+"XSP!ZV"</f>
        <v>#VALUE!</v>
      </c>
      <c r="V19" t="e">
        <f>Technology!E21+"XSP!ZW"</f>
        <v>#VALUE!</v>
      </c>
      <c r="W19" s="173" t="e">
        <f>Technology!F21+"XSP!ZX"</f>
        <v>#VALUE!</v>
      </c>
      <c r="X19" s="173" t="e">
        <f>Technology!G21+"XSP!ZY"</f>
        <v>#VALUE!</v>
      </c>
      <c r="Y19" t="e">
        <f>Technology!H21+"XSP!ZZ"</f>
        <v>#VALUE!</v>
      </c>
      <c r="Z19" t="e">
        <f>Technology!I21+"XSP!Z["</f>
        <v>#VALUE!</v>
      </c>
      <c r="AA19" t="e">
        <f>Technology!N21+"XSP!Z\"</f>
        <v>#VALUE!</v>
      </c>
      <c r="AB19" t="e">
        <f>Technology!B22+"XSP!Z]"</f>
        <v>#VALUE!</v>
      </c>
      <c r="AC19" t="e">
        <f>Technology!C22+"XSP!Z^"</f>
        <v>#VALUE!</v>
      </c>
      <c r="AD19" t="e">
        <f>Technology!D22+"XSP!Z_"</f>
        <v>#VALUE!</v>
      </c>
      <c r="AE19" t="e">
        <f>Technology!E22+"XSP!Z`"</f>
        <v>#VALUE!</v>
      </c>
      <c r="AF19" s="173" t="e">
        <f>Technology!F22+"XSP!Za"</f>
        <v>#VALUE!</v>
      </c>
      <c r="AG19" s="173" t="e">
        <f>Technology!G22+"XSP!Zb"</f>
        <v>#VALUE!</v>
      </c>
      <c r="AH19" t="e">
        <f>Technology!H22+"XSP!Zc"</f>
        <v>#VALUE!</v>
      </c>
      <c r="AI19" t="e">
        <f>Technology!I22+"XSP!Zd"</f>
        <v>#VALUE!</v>
      </c>
      <c r="AJ19" t="e">
        <f>Technology!B23+"XSP!Ze"</f>
        <v>#VALUE!</v>
      </c>
      <c r="AK19" t="e">
        <f>Technology!C23+"XSP!Zf"</f>
        <v>#VALUE!</v>
      </c>
      <c r="AL19" t="e">
        <f>Technology!D23+"XSP!Zg"</f>
        <v>#VALUE!</v>
      </c>
      <c r="AM19" t="e">
        <f>Technology!E23+"XSP!Zh"</f>
        <v>#VALUE!</v>
      </c>
      <c r="AN19" s="173" t="e">
        <f>Technology!F23+"XSP!Zi"</f>
        <v>#VALUE!</v>
      </c>
      <c r="AO19" s="173" t="e">
        <f>Technology!G23+"XSP!Zj"</f>
        <v>#VALUE!</v>
      </c>
      <c r="AP19" t="e">
        <f>Technology!H23+"XSP!Zk"</f>
        <v>#VALUE!</v>
      </c>
      <c r="AQ19" t="e">
        <f>Technology!I23+"XSP!Zl"</f>
        <v>#VALUE!</v>
      </c>
      <c r="AR19" t="e">
        <f>Technology!B24+"XSP!Zm"</f>
        <v>#VALUE!</v>
      </c>
      <c r="AS19" t="e">
        <f>Technology!C24+"XSP!Zn"</f>
        <v>#VALUE!</v>
      </c>
      <c r="AT19" t="e">
        <f>Technology!D24+"XSP!Zo"</f>
        <v>#VALUE!</v>
      </c>
      <c r="AU19" t="e">
        <f>Technology!E24+"XSP!Zp"</f>
        <v>#VALUE!</v>
      </c>
      <c r="AV19" s="173" t="e">
        <f>Technology!F24+"XSP!Zq"</f>
        <v>#VALUE!</v>
      </c>
      <c r="AW19" s="173" t="e">
        <f>Technology!G24+"XSP!Zr"</f>
        <v>#VALUE!</v>
      </c>
      <c r="AX19" t="e">
        <f>Technology!H24+"XSP!Zs"</f>
        <v>#VALUE!</v>
      </c>
      <c r="AY19" t="e">
        <f>Technology!I24+"XSP!Zt"</f>
        <v>#VALUE!</v>
      </c>
      <c r="AZ19" t="e">
        <f>Technology!H26+"XSP!Zu"</f>
        <v>#VALUE!</v>
      </c>
      <c r="BA19" t="e">
        <f>Technology!I26+"XSP!Zv"</f>
        <v>#VALUE!</v>
      </c>
      <c r="BB19" t="e">
        <f>Technology!J26+"XSP!Zw"</f>
        <v>#VALUE!</v>
      </c>
      <c r="BC19" t="e">
        <f>Technology!N32+"XSP!Zx"</f>
        <v>#VALUE!</v>
      </c>
      <c r="BD19" t="e">
        <f>Technology!A35+"XSP!Zy"</f>
        <v>#VALUE!</v>
      </c>
      <c r="BE19" t="e">
        <f>Technology!B35+"XSP!Zz"</f>
        <v>#VALUE!</v>
      </c>
      <c r="BF19" t="e">
        <f>Technology!C35+"XSP!Z{"</f>
        <v>#VALUE!</v>
      </c>
      <c r="BG19" t="e">
        <f>Technology!D35+"XSP!Z|"</f>
        <v>#VALUE!</v>
      </c>
      <c r="BH19" t="e">
        <f>Technology!E35+"XSP!Z}"</f>
        <v>#VALUE!</v>
      </c>
      <c r="BI19" t="e">
        <f>Technology!F35+"XSP!Z~"</f>
        <v>#VALUE!</v>
      </c>
      <c r="BJ19" t="e">
        <f>Technology!G35+"XSP![#"</f>
        <v>#VALUE!</v>
      </c>
      <c r="BK19" t="e">
        <f>Technology!H35+"XSP![$"</f>
        <v>#VALUE!</v>
      </c>
      <c r="BL19" t="e">
        <f>Technology!I35+"XSP![%"</f>
        <v>#VALUE!</v>
      </c>
      <c r="BM19" t="e">
        <f>Technology!J35+"XSP![&amp;"</f>
        <v>#VALUE!</v>
      </c>
      <c r="BN19" t="e">
        <f>Technology!N35+"XSP!['"</f>
        <v>#VALUE!</v>
      </c>
      <c r="BO19" t="e">
        <f>'Vendors non-technology'!A:A*"XSP![("</f>
        <v>#VALUE!</v>
      </c>
      <c r="BP19" t="e">
        <f>'Vendors non-technology'!B:B*"XSP![)"</f>
        <v>#VALUE!</v>
      </c>
      <c r="BQ19" t="e">
        <f>'Vendors non-technology'!C:C*"XSP![."</f>
        <v>#VALUE!</v>
      </c>
      <c r="BR19" t="e">
        <f>'Vendors non-technology'!D:D*"XSP![/"</f>
        <v>#VALUE!</v>
      </c>
      <c r="BS19" t="e">
        <f>'Vendors non-technology'!E:E*"XSP![0"</f>
        <v>#VALUE!</v>
      </c>
      <c r="BT19" t="e">
        <f>'Vendors non-technology'!F:F*"XSP![1"</f>
        <v>#VALUE!</v>
      </c>
      <c r="BU19" t="e">
        <f>'Vendors non-technology'!G:G*"XSP![2"</f>
        <v>#VALUE!</v>
      </c>
      <c r="BV19" t="e">
        <f>'Vendors non-technology'!H:H*"XSP![3"</f>
        <v>#VALUE!</v>
      </c>
      <c r="BW19" t="e">
        <f>'Vendors non-technology'!I:I*"XSP![4"</f>
        <v>#VALUE!</v>
      </c>
      <c r="BX19" t="e">
        <f>'Vendors non-technology'!J:J*"XSP![5"</f>
        <v>#VALUE!</v>
      </c>
      <c r="BY19" t="e">
        <f>'Vendors non-technology'!K:K*"XSP![6"</f>
        <v>#VALUE!</v>
      </c>
      <c r="BZ19" t="e">
        <f>'Vendors non-technology'!L:L*"XSP![7"</f>
        <v>#VALUE!</v>
      </c>
      <c r="CA19" t="e">
        <f>'Vendors non-technology'!M:M*"XSP![8"</f>
        <v>#VALUE!</v>
      </c>
      <c r="CB19" t="e">
        <f>'Vendors non-technology'!N:N*"XSP![9"</f>
        <v>#VALUE!</v>
      </c>
      <c r="CC19" t="e">
        <f>'Vendors non-technology'!O:O*"XSP![:"</f>
        <v>#VALUE!</v>
      </c>
      <c r="CD19" t="e">
        <f>'Vendors non-technology'!P:P*"XSP![;"</f>
        <v>#VALUE!</v>
      </c>
      <c r="CE19" t="e">
        <f>'Vendors non-technology'!Q:Q*"XSP![&lt;"</f>
        <v>#VALUE!</v>
      </c>
      <c r="CF19" t="e">
        <f>'Vendors non-technology'!R:R*"XSP![="</f>
        <v>#VALUE!</v>
      </c>
      <c r="CG19" t="e">
        <f>'Vendors non-technology'!S:S*"XSP![&gt;"</f>
        <v>#VALUE!</v>
      </c>
      <c r="CH19" t="e">
        <f>'Vendors non-technology'!T:T*"XSP![?"</f>
        <v>#VALUE!</v>
      </c>
      <c r="CI19" t="e">
        <f>'Vendors non-technology'!U:U*"XSP![@"</f>
        <v>#VALUE!</v>
      </c>
      <c r="CJ19" t="e">
        <f>'Vendors non-technology'!V:V*"XSP![A"</f>
        <v>#VALUE!</v>
      </c>
      <c r="CK19" t="e">
        <f>'Vendors non-technology'!W:W*"XSP![B"</f>
        <v>#VALUE!</v>
      </c>
      <c r="CL19" t="e">
        <f>'Vendors non-technology'!X:X*"XSP![C"</f>
        <v>#VALUE!</v>
      </c>
      <c r="CM19" t="e">
        <f>'Vendors non-technology'!Y:Y*"XSP![D"</f>
        <v>#VALUE!</v>
      </c>
      <c r="CN19" t="e">
        <f>'Vendors non-technology'!Z:Z*"XSP![E"</f>
        <v>#VALUE!</v>
      </c>
      <c r="CO19" t="e">
        <f>'Vendors non-technology'!AA:AA*"XSP![F"</f>
        <v>#VALUE!</v>
      </c>
      <c r="CP19" t="e">
        <f>'Vendors non-technology'!AB:AB*"XSP![G"</f>
        <v>#VALUE!</v>
      </c>
      <c r="CQ19" t="e">
        <f>'Vendors non-technology'!AC:AC*"XSP![H"</f>
        <v>#VALUE!</v>
      </c>
      <c r="CR19" t="e">
        <f>'Vendors non-technology'!AD:AD*"XSP![I"</f>
        <v>#VALUE!</v>
      </c>
      <c r="CS19" t="e">
        <f>'Vendors non-technology'!AE:AE*"XSP![J"</f>
        <v>#VALUE!</v>
      </c>
      <c r="CT19" t="e">
        <f>'Vendors non-technology'!AF:AF*"XSP![K"</f>
        <v>#VALUE!</v>
      </c>
      <c r="CU19" t="e">
        <f>'Vendors non-technology'!AG:AG*"XSP![L"</f>
        <v>#VALUE!</v>
      </c>
      <c r="CV19" t="e">
        <f>'Vendors non-technology'!AH:AH*"XSP![M"</f>
        <v>#VALUE!</v>
      </c>
      <c r="CW19" t="e">
        <f>'Vendors non-technology'!AI:AI*"XSP![N"</f>
        <v>#VALUE!</v>
      </c>
      <c r="CX19" t="e">
        <f>'Vendors non-technology'!AJ:AJ*"XSP![O"</f>
        <v>#VALUE!</v>
      </c>
      <c r="CY19" t="e">
        <f>'Vendors non-technology'!AK:AK*"XSP![P"</f>
        <v>#VALUE!</v>
      </c>
      <c r="CZ19" t="e">
        <f>'Vendors non-technology'!AL:AL*"XSP![Q"</f>
        <v>#VALUE!</v>
      </c>
      <c r="DA19" t="e">
        <f>'Vendors non-technology'!AM:AM*"XSP![R"</f>
        <v>#VALUE!</v>
      </c>
      <c r="DB19" t="e">
        <f>'Vendors non-technology'!AN:AN*"XSP![S"</f>
        <v>#VALUE!</v>
      </c>
      <c r="DC19" t="e">
        <f>'Vendors non-technology'!AO:AO*"XSP![T"</f>
        <v>#VALUE!</v>
      </c>
      <c r="DD19" t="e">
        <f>'Vendors non-technology'!AP:AP*"XSP![U"</f>
        <v>#VALUE!</v>
      </c>
      <c r="DE19" t="e">
        <f>'Vendors non-technology'!AQ:AQ*"XSP![V"</f>
        <v>#VALUE!</v>
      </c>
      <c r="DF19" t="e">
        <f>'Vendors non-technology'!AR:AR*"XSP![W"</f>
        <v>#VALUE!</v>
      </c>
      <c r="DG19" t="e">
        <f>'Vendors non-technology'!AS:AS*"XSP![X"</f>
        <v>#VALUE!</v>
      </c>
      <c r="DH19" t="e">
        <f>'Vendors non-technology'!AT:AT*"XSP![Y"</f>
        <v>#VALUE!</v>
      </c>
      <c r="DI19" t="e">
        <f>'Vendors non-technology'!AU:AU*"XSP![Z"</f>
        <v>#VALUE!</v>
      </c>
      <c r="DJ19" t="e">
        <f>'Vendors non-technology'!AV:AV*"XSP![["</f>
        <v>#VALUE!</v>
      </c>
      <c r="DK19" t="e">
        <f>'Vendors non-technology'!AW:AW*"XSP![\"</f>
        <v>#VALUE!</v>
      </c>
      <c r="DL19" t="e">
        <f>'Vendors non-technology'!AX:AX*"XSP![]"</f>
        <v>#VALUE!</v>
      </c>
      <c r="DM19" t="e">
        <f>'Vendors non-technology'!AY:AY*"XSP![^"</f>
        <v>#VALUE!</v>
      </c>
      <c r="DN19" t="e">
        <f>'Vendors non-technology'!AZ:AZ*"XSP![_"</f>
        <v>#VALUE!</v>
      </c>
      <c r="DO19" t="e">
        <f>'Vendors non-technology'!BA:BA*"XSP![`"</f>
        <v>#VALUE!</v>
      </c>
      <c r="DP19" t="e">
        <f>'Vendors non-technology'!BB:BB*"XSP![a"</f>
        <v>#VALUE!</v>
      </c>
      <c r="DQ19" t="e">
        <f>'Vendors non-technology'!BC:BC*"XSP![b"</f>
        <v>#VALUE!</v>
      </c>
      <c r="DR19" t="e">
        <f>'Vendors non-technology'!BD:BD*"XSP![c"</f>
        <v>#VALUE!</v>
      </c>
      <c r="DS19" t="e">
        <f>'Vendors non-technology'!BE:BE*"XSP![d"</f>
        <v>#VALUE!</v>
      </c>
      <c r="DT19" t="e">
        <f>'Vendors non-technology'!BF:BF*"XSP![e"</f>
        <v>#VALUE!</v>
      </c>
      <c r="DU19" t="e">
        <f>'Vendors non-technology'!BG:BG*"XSP![f"</f>
        <v>#VALUE!</v>
      </c>
      <c r="DV19" t="e">
        <f>'Vendors non-technology'!BH:BH*"XSP![g"</f>
        <v>#VALUE!</v>
      </c>
      <c r="DW19" t="e">
        <f>'Vendors non-technology'!BI:BI*"XSP![h"</f>
        <v>#VALUE!</v>
      </c>
      <c r="DX19" t="e">
        <f>'Vendors non-technology'!BJ:BJ*"XSP![i"</f>
        <v>#VALUE!</v>
      </c>
      <c r="DY19" t="e">
        <f>'Vendors non-technology'!BK:BK*"XSP![j"</f>
        <v>#VALUE!</v>
      </c>
      <c r="DZ19" t="e">
        <f>'Vendors non-technology'!BL:BL*"XSP![k"</f>
        <v>#VALUE!</v>
      </c>
      <c r="EA19" t="e">
        <f>'Vendors non-technology'!BM:BM*"XSP![l"</f>
        <v>#VALUE!</v>
      </c>
      <c r="EB19" t="e">
        <f>'Vendors non-technology'!1:1-"XSP![m"</f>
        <v>#VALUE!</v>
      </c>
      <c r="EC19" t="e">
        <f>'Vendors non-technology'!2:2-"XSP![n"</f>
        <v>#VALUE!</v>
      </c>
      <c r="ED19" t="e">
        <f>'Vendors non-technology'!3:3-"XSP![o"</f>
        <v>#VALUE!</v>
      </c>
      <c r="EE19" t="e">
        <f>'Vendors non-technology'!4:4-"XSP![p"</f>
        <v>#VALUE!</v>
      </c>
      <c r="EF19" t="e">
        <f>'Vendors non-technology'!5:5-"XSP![q"</f>
        <v>#VALUE!</v>
      </c>
      <c r="EG19" t="e">
        <f>'Vendors non-technology'!6:6-"XSP![r"</f>
        <v>#VALUE!</v>
      </c>
      <c r="EH19" t="e">
        <f>'Vendors non-technology'!7:7-"XSP![s"</f>
        <v>#VALUE!</v>
      </c>
      <c r="EI19" t="e">
        <f>'Vendors non-technology'!8:8-"XSP![t"</f>
        <v>#VALUE!</v>
      </c>
      <c r="EJ19" t="e">
        <f>'Vendors non-technology'!9:9-"XSP![u"</f>
        <v>#VALUE!</v>
      </c>
      <c r="EK19" t="e">
        <f>'Vendors non-technology'!10:10-"XSP![v"</f>
        <v>#VALUE!</v>
      </c>
      <c r="EL19" t="e">
        <f>'Vendors non-technology'!11:11-"XSP![w"</f>
        <v>#VALUE!</v>
      </c>
      <c r="EM19" t="e">
        <f>'Vendors non-technology'!12:12-"XSP![x"</f>
        <v>#VALUE!</v>
      </c>
      <c r="EN19" t="e">
        <f>'Vendors non-technology'!13:13-"XSP![y"</f>
        <v>#VALUE!</v>
      </c>
      <c r="EO19" t="e">
        <f>'Vendors non-technology'!14:14-"XSP![z"</f>
        <v>#VALUE!</v>
      </c>
      <c r="EP19" t="e">
        <f>'Vendors non-technology'!15:15-"XSP![{"</f>
        <v>#VALUE!</v>
      </c>
      <c r="EQ19" t="e">
        <f>'Vendors non-technology'!16:16-"XSP![|"</f>
        <v>#VALUE!</v>
      </c>
      <c r="ER19" t="e">
        <f>'Vendors non-technology'!17:17-"XSP![}"</f>
        <v>#VALUE!</v>
      </c>
      <c r="ES19" t="e">
        <f>'Vendors non-technology'!18:18-"XSP![~"</f>
        <v>#VALUE!</v>
      </c>
      <c r="ET19" t="e">
        <f>'Vendors non-technology'!19:19-"XSP!\#"</f>
        <v>#VALUE!</v>
      </c>
      <c r="EU19" t="e">
        <f>'Vendors non-technology'!20:20-"XSP!\$"</f>
        <v>#VALUE!</v>
      </c>
      <c r="EV19" t="e">
        <f>'Vendors non-technology'!21:21-"XSP!\%"</f>
        <v>#VALUE!</v>
      </c>
      <c r="EW19" t="e">
        <f>'Vendors non-technology'!22:22-"XSP!\&amp;"</f>
        <v>#VALUE!</v>
      </c>
      <c r="EX19" t="e">
        <f>'Vendors non-technology'!23:23-"XSP!\'"</f>
        <v>#VALUE!</v>
      </c>
      <c r="EY19" t="e">
        <f>'Vendors non-technology'!24:24-"XSP!\("</f>
        <v>#VALUE!</v>
      </c>
      <c r="EZ19" t="e">
        <f>'Vendors non-technology'!25:25-"XSP!\)"</f>
        <v>#VALUE!</v>
      </c>
      <c r="FA19" t="e">
        <f>'Vendors non-technology'!26:26-"XSP!\."</f>
        <v>#VALUE!</v>
      </c>
      <c r="FB19" t="e">
        <f>'Vendors non-technology'!27:27-"XSP!\/"</f>
        <v>#VALUE!</v>
      </c>
      <c r="FC19" t="e">
        <f>'Vendors non-technology'!28:28-"XSP!\0"</f>
        <v>#VALUE!</v>
      </c>
      <c r="FD19" t="e">
        <f>'Vendors non-technology'!29:29-"XSP!\1"</f>
        <v>#VALUE!</v>
      </c>
      <c r="FE19" t="e">
        <f>'Vendors non-technology'!30:30-"XSP!\2"</f>
        <v>#VALUE!</v>
      </c>
      <c r="FF19" t="e">
        <f>'Vendors non-technology'!31:31-"XSP!\3"</f>
        <v>#VALUE!</v>
      </c>
      <c r="FG19" t="e">
        <f>'Vendors non-technology'!32:32-"XSP!\4"</f>
        <v>#VALUE!</v>
      </c>
      <c r="FH19" t="e">
        <f>'Vendors non-technology'!33:33-"XSP!\5"</f>
        <v>#VALUE!</v>
      </c>
      <c r="FI19" t="e">
        <f>'Vendors non-technology'!34:34-"XSP!\6"</f>
        <v>#VALUE!</v>
      </c>
      <c r="FJ19" t="e">
        <f>'Vendors non-technology'!35:35-"XSP!\7"</f>
        <v>#VALUE!</v>
      </c>
      <c r="FK19" t="e">
        <f>'Vendors non-technology'!36:36-"XSP!\8"</f>
        <v>#VALUE!</v>
      </c>
      <c r="FL19" t="e">
        <f>'Vendors non-technology'!37:37-"XSP!\9"</f>
        <v>#VALUE!</v>
      </c>
      <c r="FM19" t="e">
        <f>'Vendors non-technology'!38:38-"XSP!\:"</f>
        <v>#VALUE!</v>
      </c>
      <c r="FN19" t="e">
        <f>'Vendors non-technology'!39:39-"XSP!\;"</f>
        <v>#VALUE!</v>
      </c>
      <c r="FO19" t="e">
        <f>'Vendors non-technology'!40:40-"XSP!\&lt;"</f>
        <v>#VALUE!</v>
      </c>
      <c r="FP19" t="e">
        <f>'Vendors non-technology'!41:41-"XSP!\="</f>
        <v>#VALUE!</v>
      </c>
      <c r="FQ19" t="e">
        <f>'Vendors non-technology'!42:42-"XSP!\&gt;"</f>
        <v>#VALUE!</v>
      </c>
      <c r="FR19" t="e">
        <f>'Vendors non-technology'!43:43-"XSP!\?"</f>
        <v>#VALUE!</v>
      </c>
      <c r="FS19" t="e">
        <f>'Vendors non-technology'!44:44-"XSP!\@"</f>
        <v>#VALUE!</v>
      </c>
      <c r="FT19" t="e">
        <f>'Vendors non-technology'!45:45-"XSP!\A"</f>
        <v>#VALUE!</v>
      </c>
      <c r="FU19" t="e">
        <f>'Vendors non-technology'!46:46-"XSP!\B"</f>
        <v>#VALUE!</v>
      </c>
      <c r="FV19" t="e">
        <f>'Vendors non-technology'!47:47-"XSP!\C"</f>
        <v>#VALUE!</v>
      </c>
      <c r="FW19" t="e">
        <f>'Vendors non-technology'!48:48-"XSP!\D"</f>
        <v>#VALUE!</v>
      </c>
      <c r="FX19" t="e">
        <f>'Vendors non-technology'!49:49-"XSP!\E"</f>
        <v>#VALUE!</v>
      </c>
      <c r="FY19" t="e">
        <f>'Vendors non-technology'!50:50-"XSP!\F"</f>
        <v>#VALUE!</v>
      </c>
      <c r="FZ19" t="e">
        <f>'Vendors non-technology'!51:51-"XSP!\G"</f>
        <v>#VALUE!</v>
      </c>
      <c r="GA19" t="e">
        <f>'Vendors non-technology'!52:52-"XSP!\H"</f>
        <v>#VALUE!</v>
      </c>
      <c r="GB19" t="e">
        <f>'Vendors non-technology'!53:53-"XSP!\I"</f>
        <v>#VALUE!</v>
      </c>
      <c r="GC19" t="e">
        <f>'Vendors non-technology'!54:54-"XSP!\J"</f>
        <v>#VALUE!</v>
      </c>
      <c r="GD19" t="e">
        <f>'Vendors non-technology'!55:55-"XSP!\K"</f>
        <v>#VALUE!</v>
      </c>
      <c r="GE19" t="e">
        <f>'Vendors non-technology'!56:56-"XSP!\L"</f>
        <v>#VALUE!</v>
      </c>
      <c r="GF19" t="e">
        <f>'Vendors non-technology'!57:57-"XSP!\M"</f>
        <v>#VALUE!</v>
      </c>
      <c r="GG19" t="e">
        <f>'Vendors non-technology'!58:58-"XSP!\N"</f>
        <v>#VALUE!</v>
      </c>
      <c r="GH19" t="e">
        <f>'Vendors non-technology'!59:59-"XSP!\O"</f>
        <v>#VALUE!</v>
      </c>
      <c r="GI19" t="e">
        <f>'Vendors non-technology'!60:60-"XSP!\P"</f>
        <v>#VALUE!</v>
      </c>
      <c r="GJ19" t="e">
        <f>'Vendors non-technology'!61:61-"XSP!\Q"</f>
        <v>#VALUE!</v>
      </c>
      <c r="GK19" t="e">
        <f>'Vendors non-technology'!62:62-"XSP!\R"</f>
        <v>#VALUE!</v>
      </c>
      <c r="GL19" t="e">
        <f>'Vendors non-technology'!63:63-"XSP!\S"</f>
        <v>#VALUE!</v>
      </c>
      <c r="GM19" t="e">
        <f>'Vendors non-technology'!64:64-"XSP!\T"</f>
        <v>#VALUE!</v>
      </c>
      <c r="GN19" t="e">
        <f>'Vendors non-technology'!65:65-"XSP!\U"</f>
        <v>#VALUE!</v>
      </c>
      <c r="GO19" t="e">
        <f>'Vendors non-technology'!66:66-"XSP!\V"</f>
        <v>#VALUE!</v>
      </c>
      <c r="GP19" t="e">
        <f>'Vendors non-technology'!67:67-"XSP!\W"</f>
        <v>#VALUE!</v>
      </c>
      <c r="GQ19" t="e">
        <f>'Vendors non-technology'!68:68-"XSP!\X"</f>
        <v>#VALUE!</v>
      </c>
      <c r="GR19" t="e">
        <f>'Vendors non-technology'!69:69-"XSP!\Y"</f>
        <v>#VALUE!</v>
      </c>
      <c r="GS19" t="e">
        <f>'Vendors non-technology'!70:70-"XSP!\Z"</f>
        <v>#VALUE!</v>
      </c>
      <c r="GT19" t="e">
        <f>'Vendors non-technology'!71:71-"XSP!\["</f>
        <v>#VALUE!</v>
      </c>
      <c r="GU19" t="e">
        <f>'Vendors non-technology'!72:72-"XSP!\\"</f>
        <v>#VALUE!</v>
      </c>
      <c r="GV19" t="e">
        <f>'Vendors non-technology'!73:73-"XSP!\]"</f>
        <v>#VALUE!</v>
      </c>
      <c r="GW19" t="e">
        <f>'Vendors non-technology'!74:74-"XSP!\^"</f>
        <v>#VALUE!</v>
      </c>
      <c r="GX19" t="e">
        <f>'Vendors non-technology'!75:75-"XSP!\_"</f>
        <v>#VALUE!</v>
      </c>
      <c r="GY19" t="e">
        <f>'Vendors non-technology'!76:76-"XSP!\`"</f>
        <v>#VALUE!</v>
      </c>
      <c r="GZ19" t="e">
        <f>'Vendors non-technology'!77:77-"XSP!\a"</f>
        <v>#VALUE!</v>
      </c>
      <c r="HA19" t="e">
        <f>'Vendors non-technology'!78:78-"XSP!\b"</f>
        <v>#VALUE!</v>
      </c>
      <c r="HB19" t="e">
        <f>'Vendors non-technology'!79:79-"XSP!\c"</f>
        <v>#VALUE!</v>
      </c>
      <c r="HC19" t="e">
        <f>'Vendors non-technology'!80:80-"XSP!\d"</f>
        <v>#VALUE!</v>
      </c>
      <c r="HD19" t="e">
        <f>'Vendors non-technology'!81:81-"XSP!\e"</f>
        <v>#VALUE!</v>
      </c>
      <c r="HE19" t="e">
        <f>'Vendors non-technology'!82:82-"XSP!\f"</f>
        <v>#VALUE!</v>
      </c>
      <c r="HF19" t="e">
        <f>'Vendors non-technology'!83:83-"XSP!\g"</f>
        <v>#VALUE!</v>
      </c>
      <c r="HG19" t="e">
        <f>'Vendors non-technology'!84:84-"XSP!\h"</f>
        <v>#VALUE!</v>
      </c>
      <c r="HH19" t="e">
        <f>'Vendors non-technology'!85:85-"XSP!\i"</f>
        <v>#VALUE!</v>
      </c>
      <c r="HI19" t="e">
        <f>'Vendors non-technology'!86:86-"XSP!\j"</f>
        <v>#VALUE!</v>
      </c>
      <c r="HJ19" t="e">
        <f>'Vendors non-technology'!87:87-"XSP!\k"</f>
        <v>#VALUE!</v>
      </c>
      <c r="HK19" t="e">
        <f>'Vendors non-technology'!88:88-"XSP!\l"</f>
        <v>#VALUE!</v>
      </c>
      <c r="HL19" t="e">
        <f>'Vendors non-technology'!89:89-"XSP!\m"</f>
        <v>#VALUE!</v>
      </c>
      <c r="HM19" t="e">
        <f>'Vendors non-technology'!90:90-"XSP!\n"</f>
        <v>#VALUE!</v>
      </c>
      <c r="HN19" t="e">
        <f>'Vendors non-technology'!91:91-"XSP!\o"</f>
        <v>#VALUE!</v>
      </c>
      <c r="HO19" t="e">
        <f>'Vendors non-technology'!92:92-"XSP!\p"</f>
        <v>#VALUE!</v>
      </c>
      <c r="HP19" t="e">
        <f>'Vendors non-technology'!93:93-"XSP!\q"</f>
        <v>#VALUE!</v>
      </c>
      <c r="HQ19" t="e">
        <f>'Vendors non-technology'!94:94-"XSP!\r"</f>
        <v>#VALUE!</v>
      </c>
      <c r="HR19" t="e">
        <f>'Vendors non-technology'!95:95-"XSP!\s"</f>
        <v>#VALUE!</v>
      </c>
      <c r="HS19" t="e">
        <f>'Vendors non-technology'!96:96-"XSP!\t"</f>
        <v>#VALUE!</v>
      </c>
      <c r="HT19" t="e">
        <f>'Vendors non-technology'!97:97-"XSP!\u"</f>
        <v>#VALUE!</v>
      </c>
      <c r="HU19" t="e">
        <f>'Vendors non-technology'!98:98-"XSP!\v"</f>
        <v>#VALUE!</v>
      </c>
      <c r="HV19" t="e">
        <f>'Vendors non-technology'!99:99-"XSP!\w"</f>
        <v>#VALUE!</v>
      </c>
      <c r="HW19" t="e">
        <f>'Vendors non-technology'!100:100-"XSP!\x"</f>
        <v>#VALUE!</v>
      </c>
      <c r="HX19" t="e">
        <f>'Vendors non-technology'!101:101-"XSP!\y"</f>
        <v>#VALUE!</v>
      </c>
      <c r="HY19" t="e">
        <f>'Vendors non-technology'!102:102-"XSP!\z"</f>
        <v>#VALUE!</v>
      </c>
      <c r="HZ19" t="e">
        <f>'Vendors non-technology'!103:103-"XSP!\{"</f>
        <v>#VALUE!</v>
      </c>
      <c r="IA19" t="e">
        <f>'Vendors non-technology'!104:104-"XSP!\|"</f>
        <v>#VALUE!</v>
      </c>
      <c r="IB19" t="e">
        <f>'Vendors non-technology'!105:105-"XSP!\}"</f>
        <v>#VALUE!</v>
      </c>
      <c r="IC19" t="e">
        <f>'Vendors non-technology'!106:106-"XSP!\~"</f>
        <v>#VALUE!</v>
      </c>
      <c r="ID19" t="e">
        <f>'Vendors non-technology'!107:107-"XSP!]#"</f>
        <v>#VALUE!</v>
      </c>
      <c r="IE19" t="e">
        <f>'Vendors non-technology'!108:108-"XSP!]$"</f>
        <v>#VALUE!</v>
      </c>
      <c r="IF19" t="e">
        <f>'Vendors non-technology'!109:109-"XSP!]%"</f>
        <v>#VALUE!</v>
      </c>
      <c r="IG19" t="e">
        <f>'Vendors non-technology'!110:110-"XSP!]&amp;"</f>
        <v>#VALUE!</v>
      </c>
      <c r="IH19" t="e">
        <f>'Vendors non-technology'!111:111-"XSP!]'"</f>
        <v>#VALUE!</v>
      </c>
      <c r="II19" t="e">
        <f>'Vendors non-technology'!112:112-"XSP!]("</f>
        <v>#VALUE!</v>
      </c>
      <c r="IJ19" t="e">
        <f>'Vendors non-technology'!113:113-"XSP!])"</f>
        <v>#VALUE!</v>
      </c>
      <c r="IK19" t="e">
        <f>'Vendors non-technology'!114:114-"XSP!]."</f>
        <v>#VALUE!</v>
      </c>
      <c r="IL19" t="e">
        <f>'Vendors non-technology'!115:115-"XSP!]/"</f>
        <v>#VALUE!</v>
      </c>
      <c r="IM19" t="e">
        <f>'Vendors non-technology'!116:116-"XSP!]0"</f>
        <v>#VALUE!</v>
      </c>
      <c r="IN19" t="e">
        <f>'Vendors non-technology'!117:117-"XSP!]1"</f>
        <v>#VALUE!</v>
      </c>
      <c r="IO19" t="e">
        <f>'Vendors non-technology'!118:118-"XSP!]2"</f>
        <v>#VALUE!</v>
      </c>
      <c r="IP19" t="e">
        <f>'Vendors non-technology'!119:119-"XSP!]3"</f>
        <v>#VALUE!</v>
      </c>
      <c r="IQ19" t="e">
        <f>'Vendors non-technology'!120:120-"XSP!]4"</f>
        <v>#VALUE!</v>
      </c>
      <c r="IR19" t="e">
        <f>'Vendors non-technology'!121:121-"XSP!]5"</f>
        <v>#VALUE!</v>
      </c>
      <c r="IS19" t="e">
        <f>'Vendors non-technology'!122:122-"XSP!]6"</f>
        <v>#VALUE!</v>
      </c>
      <c r="IT19" t="e">
        <f>'Vendors non-technology'!123:123-"XSP!]7"</f>
        <v>#VALUE!</v>
      </c>
      <c r="IU19" t="e">
        <f>'Vendors non-technology'!124:124-"XSP!]8"</f>
        <v>#VALUE!</v>
      </c>
      <c r="IV19" t="e">
        <f>'Vendors non-technology'!125:125-"XSP!]9"</f>
        <v>#VALUE!</v>
      </c>
    </row>
    <row r="20" spans="6:256" x14ac:dyDescent="0.25">
      <c r="F20" t="e">
        <f>'Vendors non-technology'!126:126-"XSP!]:"</f>
        <v>#VALUE!</v>
      </c>
      <c r="G20" t="e">
        <f>'Vendors non-technology'!127:127-"XSP!];"</f>
        <v>#VALUE!</v>
      </c>
      <c r="H20" t="e">
        <f>'Vendors non-technology'!128:128-"XSP!]&lt;"</f>
        <v>#VALUE!</v>
      </c>
      <c r="I20" t="e">
        <f>'Vendors non-technology'!129:129-"XSP!]="</f>
        <v>#VALUE!</v>
      </c>
      <c r="J20" t="e">
        <f>'Vendors non-technology'!130:130-"XSP!]&gt;"</f>
        <v>#VALUE!</v>
      </c>
      <c r="K20" t="e">
        <f>'Vendors non-technology'!131:131-"XSP!]?"</f>
        <v>#VALUE!</v>
      </c>
      <c r="L20" t="e">
        <f>'Vendors non-technology'!132:132-"XSP!]@"</f>
        <v>#VALUE!</v>
      </c>
      <c r="M20" t="e">
        <f>'Vendors non-technology'!133:133-"XSP!]A"</f>
        <v>#VALUE!</v>
      </c>
      <c r="N20" t="e">
        <f>'Vendors non-technology'!134:134-"XSP!]B"</f>
        <v>#VALUE!</v>
      </c>
      <c r="O20" t="e">
        <f>'Vendors non-technology'!135:135-"XSP!]C"</f>
        <v>#VALUE!</v>
      </c>
      <c r="P20" t="e">
        <f>'Vendors non-technology'!136:136-"XSP!]D"</f>
        <v>#VALUE!</v>
      </c>
      <c r="Q20" t="e">
        <f>'Vendors non-technology'!137:137-"XSP!]E"</f>
        <v>#VALUE!</v>
      </c>
      <c r="R20" t="e">
        <f>'Vendors non-technology'!138:138-"XSP!]F"</f>
        <v>#VALUE!</v>
      </c>
      <c r="S20" t="e">
        <f>'Vendors non-technology'!139:139-"XSP!]G"</f>
        <v>#VALUE!</v>
      </c>
      <c r="T20" t="e">
        <f>'Vendors non-technology'!140:140-"XSP!]H"</f>
        <v>#VALUE!</v>
      </c>
      <c r="U20" t="e">
        <f>'Vendors non-technology'!141:141-"XSP!]I"</f>
        <v>#VALUE!</v>
      </c>
      <c r="V20" t="e">
        <f>'Vendors non-technology'!142:142-"XSP!]J"</f>
        <v>#VALUE!</v>
      </c>
      <c r="W20" t="e">
        <f>'Vendors non-technology'!143:143-"XSP!]K"</f>
        <v>#VALUE!</v>
      </c>
      <c r="X20" t="e">
        <f>'Vendors non-technology'!144:144-"XSP!]L"</f>
        <v>#VALUE!</v>
      </c>
      <c r="Y20" t="e">
        <f>'Vendors non-technology'!145:145-"XSP!]M"</f>
        <v>#VALUE!</v>
      </c>
      <c r="Z20" t="e">
        <f>'Vendors non-technology'!146:146-"XSP!]N"</f>
        <v>#VALUE!</v>
      </c>
      <c r="AA20" t="e">
        <f>'Vendors non-technology'!147:147-"XSP!]O"</f>
        <v>#VALUE!</v>
      </c>
      <c r="AB20" t="e">
        <f>'Vendors non-technology'!148:148-"XSP!]P"</f>
        <v>#VALUE!</v>
      </c>
      <c r="AC20" t="e">
        <f>'Vendors non-technology'!149:149-"XSP!]Q"</f>
        <v>#VALUE!</v>
      </c>
      <c r="AD20" t="e">
        <f>'Vendors non-technology'!150:150-"XSP!]R"</f>
        <v>#VALUE!</v>
      </c>
      <c r="AE20" t="e">
        <f>'Vendors non-technology'!151:151-"XSP!]S"</f>
        <v>#VALUE!</v>
      </c>
      <c r="AF20" t="e">
        <f>'Vendors non-technology'!152:152-"XSP!]T"</f>
        <v>#VALUE!</v>
      </c>
      <c r="AG20" t="e">
        <f>'Vendors non-technology'!153:153-"XSP!]U"</f>
        <v>#VALUE!</v>
      </c>
      <c r="AH20" t="e">
        <f>'Vendors non-technology'!154:154-"XSP!]V"</f>
        <v>#VALUE!</v>
      </c>
      <c r="AI20" t="e">
        <f>'Vendors non-technology'!155:155-"XSP!]W"</f>
        <v>#VALUE!</v>
      </c>
      <c r="AJ20" t="e">
        <f>'Vendors non-technology'!156:156-"XSP!]X"</f>
        <v>#VALUE!</v>
      </c>
      <c r="AK20" t="e">
        <f>'Vendors non-technology'!157:157-"XSP!]Y"</f>
        <v>#VALUE!</v>
      </c>
      <c r="AL20" t="e">
        <f>'Vendors non-technology'!158:158-"XSP!]Z"</f>
        <v>#VALUE!</v>
      </c>
      <c r="AM20" t="e">
        <f>'Vendors non-technology'!159:159-"XSP!]["</f>
        <v>#VALUE!</v>
      </c>
      <c r="AN20" t="e">
        <f>'Vendors non-technology'!160:160-"XSP!]\"</f>
        <v>#VALUE!</v>
      </c>
      <c r="AO20" t="e">
        <f>'Vendors non-technology'!161:161-"XSP!]]"</f>
        <v>#VALUE!</v>
      </c>
      <c r="AP20" t="e">
        <f>'Vendors non-technology'!162:162-"XSP!]^"</f>
        <v>#VALUE!</v>
      </c>
      <c r="AQ20" t="e">
        <f>'Vendors non-technology'!163:163-"XSP!]_"</f>
        <v>#VALUE!</v>
      </c>
      <c r="AR20" t="e">
        <f>'Vendors non-technology'!164:164-"XSP!]`"</f>
        <v>#VALUE!</v>
      </c>
      <c r="AS20" t="e">
        <f>'Vendors non-technology'!165:165-"XSP!]a"</f>
        <v>#VALUE!</v>
      </c>
      <c r="AT20" t="e">
        <f>'Vendors non-technology'!166:166-"XSP!]b"</f>
        <v>#VALUE!</v>
      </c>
      <c r="AU20" t="e">
        <f>'Vendors non-technology'!167:167-"XSP!]c"</f>
        <v>#VALUE!</v>
      </c>
      <c r="AV20" t="e">
        <f>'Vendors non-technology'!168:168-"XSP!]d"</f>
        <v>#VALUE!</v>
      </c>
      <c r="AW20" t="e">
        <f>'Vendors non-technology'!169:169-"XSP!]e"</f>
        <v>#VALUE!</v>
      </c>
      <c r="AX20" t="e">
        <f>'Vendors non-technology'!170:170-"XSP!]f"</f>
        <v>#VALUE!</v>
      </c>
      <c r="AY20" t="e">
        <f>'Vendors non-technology'!171:171-"XSP!]g"</f>
        <v>#VALUE!</v>
      </c>
      <c r="AZ20" t="e">
        <f>'Vendors non-technology'!172:172-"XSP!]h"</f>
        <v>#VALUE!</v>
      </c>
      <c r="BA20" t="e">
        <f>'Vendors non-technology'!173:173-"XSP!]i"</f>
        <v>#VALUE!</v>
      </c>
      <c r="BB20" t="e">
        <f>'Vendors non-technology'!174:174-"XSP!]j"</f>
        <v>#VALUE!</v>
      </c>
      <c r="BC20" t="e">
        <f>'Vendors non-technology'!175:175-"XSP!]k"</f>
        <v>#VALUE!</v>
      </c>
      <c r="BD20" t="e">
        <f>'Vendors non-technology'!176:176-"XSP!]l"</f>
        <v>#VALUE!</v>
      </c>
      <c r="BE20" t="e">
        <f>'Vendors non-technology'!177:177-"XSP!]m"</f>
        <v>#VALUE!</v>
      </c>
      <c r="BF20" t="e">
        <f>'Vendors non-technology'!178:178-"XSP!]n"</f>
        <v>#VALUE!</v>
      </c>
      <c r="BG20" t="e">
        <f>'Vendors non-technology'!179:179-"XSP!]o"</f>
        <v>#VALUE!</v>
      </c>
      <c r="BH20" t="e">
        <f>'Vendors non-technology'!180:180-"XSP!]p"</f>
        <v>#VALUE!</v>
      </c>
      <c r="BI20" t="e">
        <f>'Vendors non-technology'!181:181-"XSP!]q"</f>
        <v>#VALUE!</v>
      </c>
      <c r="BJ20" t="e">
        <f>'Vendors non-technology'!182:182-"XSP!]r"</f>
        <v>#VALUE!</v>
      </c>
      <c r="BK20" t="e">
        <f>'Vendors non-technology'!183:183-"XSP!]s"</f>
        <v>#VALUE!</v>
      </c>
      <c r="BL20" t="e">
        <f>'Vendors non-technology'!184:184-"XSP!]t"</f>
        <v>#VALUE!</v>
      </c>
      <c r="BM20" t="e">
        <f>'Vendors non-technology'!185:185-"XSP!]u"</f>
        <v>#VALUE!</v>
      </c>
      <c r="BN20" t="e">
        <f>'Vendors non-technology'!186:186-"XSP!]v"</f>
        <v>#VALUE!</v>
      </c>
      <c r="BO20" t="e">
        <f>'Vendors non-technology'!187:187-"XSP!]w"</f>
        <v>#VALUE!</v>
      </c>
      <c r="BP20" t="e">
        <f>'Vendors non-technology'!188:188-"XSP!]x"</f>
        <v>#VALUE!</v>
      </c>
      <c r="BQ20" t="e">
        <f>'Vendors non-technology'!189:189-"XSP!]y"</f>
        <v>#VALUE!</v>
      </c>
      <c r="BR20" t="e">
        <f>'Vendors non-technology'!190:190-"XSP!]z"</f>
        <v>#VALUE!</v>
      </c>
      <c r="BS20" t="e">
        <f>'Vendors non-technology'!191:191-"XSP!]{"</f>
        <v>#VALUE!</v>
      </c>
      <c r="BT20" t="e">
        <f>'Vendors non-technology'!192:192-"XSP!]|"</f>
        <v>#VALUE!</v>
      </c>
      <c r="BU20" t="e">
        <f>'Vendors non-technology'!193:193-"XSP!]}"</f>
        <v>#VALUE!</v>
      </c>
      <c r="BV20" t="e">
        <f>'Vendors non-technology'!194:194-"XSP!]~"</f>
        <v>#VALUE!</v>
      </c>
      <c r="BW20" t="e">
        <f>'Vendors non-technology'!195:195-"XSP!^#"</f>
        <v>#VALUE!</v>
      </c>
      <c r="BX20" t="e">
        <f>'Vendors non-technology'!196:196-"XSP!^$"</f>
        <v>#VALUE!</v>
      </c>
      <c r="BY20" t="e">
        <f>'Vendors non-technology'!197:197-"XSP!^%"</f>
        <v>#VALUE!</v>
      </c>
      <c r="BZ20" t="e">
        <f>'Vendors non-technology'!198:198-"XSP!^&amp;"</f>
        <v>#VALUE!</v>
      </c>
      <c r="CA20" t="e">
        <f>'Vendors non-technology'!199:199-"XSP!^'"</f>
        <v>#VALUE!</v>
      </c>
      <c r="CB20" t="e">
        <f>'Vendors non-technology'!200:200-"XSP!^("</f>
        <v>#VALUE!</v>
      </c>
      <c r="CC20" t="e">
        <f>'Vendors non-technology'!201:201-"XSP!^)"</f>
        <v>#VALUE!</v>
      </c>
      <c r="CD20" t="e">
        <f>'Vendors non-technology'!202:202-"XSP!^."</f>
        <v>#VALUE!</v>
      </c>
      <c r="CE20" t="e">
        <f>'Vendors non-technology'!203:203-"XSP!^/"</f>
        <v>#VALUE!</v>
      </c>
      <c r="CF20" t="e">
        <f>'Vendors non-technology'!204:204-"XSP!^0"</f>
        <v>#VALUE!</v>
      </c>
      <c r="CG20" t="e">
        <f>'Vendors non-technology'!205:205-"XSP!^1"</f>
        <v>#VALUE!</v>
      </c>
      <c r="CH20" t="e">
        <f>'Vendors non-technology'!206:206-"XSP!^2"</f>
        <v>#VALUE!</v>
      </c>
      <c r="CI20" t="e">
        <f>'Vendors non-technology'!207:207-"XSP!^3"</f>
        <v>#VALUE!</v>
      </c>
      <c r="CJ20" t="e">
        <f>'Vendors non-technology'!208:208-"XSP!^4"</f>
        <v>#VALUE!</v>
      </c>
      <c r="CK20" t="e">
        <f>'Vendors non-technology'!209:209-"XSP!^5"</f>
        <v>#VALUE!</v>
      </c>
      <c r="CL20" t="e">
        <f>'Vendors non-technology'!210:210-"XSP!^6"</f>
        <v>#VALUE!</v>
      </c>
      <c r="CM20" t="e">
        <f>'Vendors non-technology'!211:211-"XSP!^7"</f>
        <v>#VALUE!</v>
      </c>
      <c r="CN20" t="e">
        <f>'Vendors non-technology'!212:212-"XSP!^8"</f>
        <v>#VALUE!</v>
      </c>
      <c r="CO20" t="e">
        <f>'Vendors non-technology'!213:213-"XSP!^9"</f>
        <v>#VALUE!</v>
      </c>
      <c r="CP20" t="e">
        <f>'Vendors non-technology'!214:214-"XSP!^:"</f>
        <v>#VALUE!</v>
      </c>
      <c r="CQ20" t="e">
        <f>'Vendors non-technology'!215:215-"XSP!^;"</f>
        <v>#VALUE!</v>
      </c>
      <c r="CR20" t="e">
        <f>'Vendors non-technology'!216:216-"XSP!^&lt;"</f>
        <v>#VALUE!</v>
      </c>
      <c r="CS20" t="e">
        <f>'Vendors non-technology'!217:217-"XSP!^="</f>
        <v>#VALUE!</v>
      </c>
      <c r="CT20" t="e">
        <f>'Vendors non-technology'!218:218-"XSP!^&gt;"</f>
        <v>#VALUE!</v>
      </c>
      <c r="CU20" t="e">
        <f>'Vendors non-technology'!219:219-"XSP!^?"</f>
        <v>#VALUE!</v>
      </c>
      <c r="CV20" t="e">
        <f>'Vendors non-technology'!220:220-"XSP!^@"</f>
        <v>#VALUE!</v>
      </c>
      <c r="CW20" t="e">
        <f>'Vendors non-technology'!221:221-"XSP!^A"</f>
        <v>#VALUE!</v>
      </c>
      <c r="CX20" t="e">
        <f>'Vendors non-technology'!222:222-"XSP!^B"</f>
        <v>#VALUE!</v>
      </c>
      <c r="CY20" t="e">
        <f>'Vendors non-technology'!223:223-"XSP!^C"</f>
        <v>#VALUE!</v>
      </c>
      <c r="CZ20" t="e">
        <f>'Vendors non-technology'!224:224-"XSP!^D"</f>
        <v>#VALUE!</v>
      </c>
      <c r="DA20" t="e">
        <f>'Vendors non-technology'!225:225-"XSP!^E"</f>
        <v>#VALUE!</v>
      </c>
      <c r="DB20" t="e">
        <f>'Vendors non-technology'!226:226-"XSP!^F"</f>
        <v>#VALUE!</v>
      </c>
      <c r="DC20" t="e">
        <f>'Vendors non-technology'!227:227-"XSP!^G"</f>
        <v>#VALUE!</v>
      </c>
      <c r="DD20" t="e">
        <f>'Vendors non-technology'!228:228-"XSP!^H"</f>
        <v>#VALUE!</v>
      </c>
      <c r="DE20" t="e">
        <f>'Vendors non-technology'!229:229-"XSP!^I"</f>
        <v>#VALUE!</v>
      </c>
      <c r="DF20" t="e">
        <f>'Vendors non-technology'!230:230-"XSP!^J"</f>
        <v>#VALUE!</v>
      </c>
      <c r="DG20" t="e">
        <f>'Vendors non-technology'!231:231-"XSP!^K"</f>
        <v>#VALUE!</v>
      </c>
      <c r="DH20" t="e">
        <f>'Vendors non-technology'!232:232-"XSP!^L"</f>
        <v>#VALUE!</v>
      </c>
      <c r="DI20" t="e">
        <f>'Vendors non-technology'!233:233-"XSP!^M"</f>
        <v>#VALUE!</v>
      </c>
      <c r="DJ20" t="e">
        <f>'Vendors non-technology'!234:234-"XSP!^N"</f>
        <v>#VALUE!</v>
      </c>
      <c r="DK20" t="e">
        <f>'Vendors non-technology'!235:235-"XSP!^O"</f>
        <v>#VALUE!</v>
      </c>
      <c r="DL20" t="e">
        <f>'Vendors non-technology'!236:236-"XSP!^P"</f>
        <v>#VALUE!</v>
      </c>
      <c r="DM20" t="e">
        <f>'Vendors non-technology'!237:237-"XSP!^Q"</f>
        <v>#VALUE!</v>
      </c>
      <c r="DN20" t="e">
        <f>'Vendors non-technology'!238:238-"XSP!^R"</f>
        <v>#VALUE!</v>
      </c>
      <c r="DO20" t="e">
        <f>'Vendors non-technology'!239:239-"XSP!^S"</f>
        <v>#VALUE!</v>
      </c>
      <c r="DP20" t="e">
        <f>'Vendors non-technology'!A1+"XSP!^T"</f>
        <v>#VALUE!</v>
      </c>
      <c r="DQ20" t="e">
        <f>'Vendors non-technology'!B1+"XSP!^U"</f>
        <v>#VALUE!</v>
      </c>
      <c r="DR20" t="e">
        <f>'Vendors non-technology'!C1+"XSP!^V"</f>
        <v>#VALUE!</v>
      </c>
      <c r="DS20" t="e">
        <f>'Vendors non-technology'!D1+"XSP!^W"</f>
        <v>#VALUE!</v>
      </c>
      <c r="DT20" t="e">
        <f>'Vendors non-technology'!E1+"XSP!^X"</f>
        <v>#VALUE!</v>
      </c>
      <c r="DU20" t="e">
        <f>'Vendors non-technology'!F1+"XSP!^Y"</f>
        <v>#VALUE!</v>
      </c>
      <c r="DV20" t="e">
        <f>'Vendors non-technology'!G1+"XSP!^Z"</f>
        <v>#VALUE!</v>
      </c>
      <c r="DW20" t="e">
        <f>'Vendors non-technology'!H1+"XSP!^["</f>
        <v>#VALUE!</v>
      </c>
      <c r="DX20" t="e">
        <f>'Vendors non-technology'!N1+"XSP!^\"</f>
        <v>#VALUE!</v>
      </c>
      <c r="DY20" t="e">
        <f>'Vendors non-technology'!O1+"XSP!^]"</f>
        <v>#VALUE!</v>
      </c>
      <c r="DZ20" t="e">
        <f>'Vendors non-technology'!N2+"XSP!^^"</f>
        <v>#VALUE!</v>
      </c>
      <c r="EA20" t="e">
        <f>'Vendors non-technology'!O2+"XSP!^_"</f>
        <v>#VALUE!</v>
      </c>
      <c r="EB20" t="e">
        <f>'Vendors non-technology'!B3+"XSP!^`"</f>
        <v>#VALUE!</v>
      </c>
      <c r="EC20" t="e">
        <f>'Vendors non-technology'!C3+"XSP!^a"</f>
        <v>#VALUE!</v>
      </c>
      <c r="ED20" t="e">
        <f>'Vendors non-technology'!D3+"XSP!^b"</f>
        <v>#VALUE!</v>
      </c>
      <c r="EE20" t="e">
        <f>'Vendors non-technology'!E3+"XSP!^c"</f>
        <v>#VALUE!</v>
      </c>
      <c r="EF20" t="e">
        <f>'Vendors non-technology'!F3+"XSP!^d"</f>
        <v>#VALUE!</v>
      </c>
      <c r="EG20" t="e">
        <f>'Vendors non-technology'!N3+"XSP!^e"</f>
        <v>#VALUE!</v>
      </c>
      <c r="EH20" t="e">
        <f>'Vendors non-technology'!O3+"XSP!^f"</f>
        <v>#VALUE!</v>
      </c>
      <c r="EI20" t="e">
        <f>'Vendors non-technology'!A4+"XSP!^g"</f>
        <v>#VALUE!</v>
      </c>
      <c r="EJ20" t="e">
        <f>'Vendors non-technology'!B4+"XSP!^h"</f>
        <v>#VALUE!</v>
      </c>
      <c r="EK20" t="e">
        <f>'Vendors non-technology'!C4+"XSP!^i"</f>
        <v>#VALUE!</v>
      </c>
      <c r="EL20" t="e">
        <f>'Vendors non-technology'!D4+"XSP!^j"</f>
        <v>#VALUE!</v>
      </c>
      <c r="EM20" t="e">
        <f>'Vendors non-technology'!E4+"XSP!^k"</f>
        <v>#VALUE!</v>
      </c>
      <c r="EN20" t="e">
        <f>'Vendors non-technology'!N4+"XSP!^l"</f>
        <v>#VALUE!</v>
      </c>
      <c r="EO20" t="e">
        <f>'Vendors non-technology'!O4+"XSP!^m"</f>
        <v>#VALUE!</v>
      </c>
      <c r="EP20" t="e">
        <f>'Vendors non-technology'!A5+"XSP!^n"</f>
        <v>#VALUE!</v>
      </c>
      <c r="EQ20" t="e">
        <f>'Vendors non-technology'!B5+"XSP!^o"</f>
        <v>#VALUE!</v>
      </c>
      <c r="ER20" t="e">
        <f>'Vendors non-technology'!C5+"XSP!^p"</f>
        <v>#VALUE!</v>
      </c>
      <c r="ES20" t="e">
        <f>'Vendors non-technology'!D5+"XSP!^q"</f>
        <v>#VALUE!</v>
      </c>
      <c r="ET20" t="e">
        <f>'Vendors non-technology'!E5+"XSP!^r"</f>
        <v>#VALUE!</v>
      </c>
      <c r="EU20" t="e">
        <f>'Vendors non-technology'!F5+"XSP!^s"</f>
        <v>#VALUE!</v>
      </c>
      <c r="EV20" t="e">
        <f>'Vendors non-technology'!G5+"XSP!^t"</f>
        <v>#VALUE!</v>
      </c>
      <c r="EW20" t="e">
        <f>'Vendors non-technology'!N5+"XSP!^u"</f>
        <v>#VALUE!</v>
      </c>
      <c r="EX20" t="e">
        <f>'Vendors non-technology'!O5+"XSP!^v"</f>
        <v>#VALUE!</v>
      </c>
      <c r="EY20" t="e">
        <f>'Vendors non-technology'!A6+"XSP!^w"</f>
        <v>#VALUE!</v>
      </c>
      <c r="EZ20" t="e">
        <f>'Vendors non-technology'!B6+"XSP!^x"</f>
        <v>#VALUE!</v>
      </c>
      <c r="FA20" t="e">
        <f>'Vendors non-technology'!C6+"XSP!^y"</f>
        <v>#VALUE!</v>
      </c>
      <c r="FB20" t="e">
        <f>'Vendors non-technology'!D6+"XSP!^z"</f>
        <v>#VALUE!</v>
      </c>
      <c r="FC20" t="e">
        <f>'Vendors non-technology'!E6+"XSP!^{"</f>
        <v>#VALUE!</v>
      </c>
      <c r="FD20" t="e">
        <f>'Vendors non-technology'!F6+"XSP!^|"</f>
        <v>#VALUE!</v>
      </c>
      <c r="FE20" t="e">
        <f>'Vendors non-technology'!G6+"XSP!^}"</f>
        <v>#VALUE!</v>
      </c>
      <c r="FF20" t="e">
        <f>'Vendors non-technology'!O6+"XSP!^~"</f>
        <v>#VALUE!</v>
      </c>
      <c r="FG20" t="e">
        <f>'Vendors non-technology'!B7+"XSP!_#"</f>
        <v>#VALUE!</v>
      </c>
      <c r="FH20" t="e">
        <f>'Vendors non-technology'!C7+"XSP!_$"</f>
        <v>#VALUE!</v>
      </c>
      <c r="FI20" t="e">
        <f>'Vendors non-technology'!D7+"XSP!_%"</f>
        <v>#VALUE!</v>
      </c>
      <c r="FJ20" t="e">
        <f>'Vendors non-technology'!E7+"XSP!_&amp;"</f>
        <v>#VALUE!</v>
      </c>
      <c r="FK20" t="e">
        <f>'Vendors non-technology'!F7+"XSP!_'"</f>
        <v>#VALUE!</v>
      </c>
      <c r="FL20" t="e">
        <f>'Vendors non-technology'!G7+"XSP!_("</f>
        <v>#VALUE!</v>
      </c>
      <c r="FM20" t="e">
        <f>'Vendors non-technology'!O7+"XSP!_)"</f>
        <v>#VALUE!</v>
      </c>
      <c r="FN20" t="e">
        <f>'Vendors non-technology'!B8+"XSP!_."</f>
        <v>#VALUE!</v>
      </c>
      <c r="FO20" t="e">
        <f>'Vendors non-technology'!C8+"XSP!_/"</f>
        <v>#VALUE!</v>
      </c>
      <c r="FP20" t="e">
        <f>'Vendors non-technology'!D8+"XSP!_0"</f>
        <v>#VALUE!</v>
      </c>
      <c r="FQ20" t="e">
        <f>'Vendors non-technology'!E8+"XSP!_1"</f>
        <v>#VALUE!</v>
      </c>
      <c r="FR20" t="e">
        <f>'Vendors non-technology'!F8+"XSP!_2"</f>
        <v>#VALUE!</v>
      </c>
      <c r="FS20" t="e">
        <f>'Vendors non-technology'!G8+"XSP!_3"</f>
        <v>#VALUE!</v>
      </c>
      <c r="FT20" t="e">
        <f>'Vendors non-technology'!O8+"XSP!_4"</f>
        <v>#VALUE!</v>
      </c>
      <c r="FU20" t="e">
        <f>'Vendors non-technology'!B9+"XSP!_5"</f>
        <v>#VALUE!</v>
      </c>
      <c r="FV20" t="e">
        <f>'Vendors non-technology'!C9+"XSP!_6"</f>
        <v>#VALUE!</v>
      </c>
      <c r="FW20" t="e">
        <f>'Vendors non-technology'!D9+"XSP!_7"</f>
        <v>#VALUE!</v>
      </c>
      <c r="FX20" t="e">
        <f>'Vendors non-technology'!E9+"XSP!_8"</f>
        <v>#VALUE!</v>
      </c>
      <c r="FY20" t="e">
        <f>'Vendors non-technology'!F9+"XSP!_9"</f>
        <v>#VALUE!</v>
      </c>
      <c r="FZ20" t="e">
        <f>'Vendors non-technology'!G9+"XSP!_:"</f>
        <v>#VALUE!</v>
      </c>
      <c r="GA20" t="e">
        <f>'Vendors non-technology'!O9+"XSP!_;"</f>
        <v>#VALUE!</v>
      </c>
      <c r="GB20" t="e">
        <f>'Vendors non-technology'!B10+"XSP!_&lt;"</f>
        <v>#VALUE!</v>
      </c>
      <c r="GC20" t="e">
        <f>'Vendors non-technology'!C10+"XSP!_="</f>
        <v>#VALUE!</v>
      </c>
      <c r="GD20" t="e">
        <f>'Vendors non-technology'!D10+"XSP!_&gt;"</f>
        <v>#VALUE!</v>
      </c>
      <c r="GE20" t="e">
        <f>'Vendors non-technology'!E10+"XSP!_?"</f>
        <v>#VALUE!</v>
      </c>
      <c r="GF20" t="e">
        <f>'Vendors non-technology'!F10+"XSP!_@"</f>
        <v>#VALUE!</v>
      </c>
      <c r="GG20" t="e">
        <f>'Vendors non-technology'!G10+"XSP!_A"</f>
        <v>#VALUE!</v>
      </c>
      <c r="GH20" t="e">
        <f>'Vendors non-technology'!O10+"XSP!_B"</f>
        <v>#VALUE!</v>
      </c>
      <c r="GI20" t="e">
        <f>'Vendors non-technology'!B11+"XSP!_C"</f>
        <v>#VALUE!</v>
      </c>
      <c r="GJ20" t="e">
        <f>'Vendors non-technology'!C11+"XSP!_D"</f>
        <v>#VALUE!</v>
      </c>
      <c r="GK20" t="e">
        <f>'Vendors non-technology'!D11+"XSP!_E"</f>
        <v>#VALUE!</v>
      </c>
      <c r="GL20" t="e">
        <f>'Vendors non-technology'!E11+"XSP!_F"</f>
        <v>#VALUE!</v>
      </c>
      <c r="GM20" t="e">
        <f>'Vendors non-technology'!F11+"XSP!_G"</f>
        <v>#VALUE!</v>
      </c>
      <c r="GN20" t="e">
        <f>'Vendors non-technology'!G11+"XSP!_H"</f>
        <v>#VALUE!</v>
      </c>
      <c r="GO20" t="e">
        <f>'Vendors non-technology'!B12+"XSP!_I"</f>
        <v>#VALUE!</v>
      </c>
      <c r="GP20" t="e">
        <f>'Vendors non-technology'!C12+"XSP!_J"</f>
        <v>#VALUE!</v>
      </c>
      <c r="GQ20" t="e">
        <f>'Vendors non-technology'!D12+"XSP!_K"</f>
        <v>#VALUE!</v>
      </c>
      <c r="GR20" t="e">
        <f>'Vendors non-technology'!E12+"XSP!_L"</f>
        <v>#VALUE!</v>
      </c>
      <c r="GS20" t="e">
        <f>'Vendors non-technology'!F12+"XSP!_M"</f>
        <v>#VALUE!</v>
      </c>
      <c r="GT20" t="e">
        <f>'Vendors non-technology'!G12+"XSP!_N"</f>
        <v>#VALUE!</v>
      </c>
      <c r="GU20" t="e">
        <f>'Vendors non-technology'!B13+"XSP!_O"</f>
        <v>#VALUE!</v>
      </c>
      <c r="GV20" t="e">
        <f>'Vendors non-technology'!C13+"XSP!_P"</f>
        <v>#VALUE!</v>
      </c>
      <c r="GW20" t="e">
        <f>'Vendors non-technology'!D13+"XSP!_Q"</f>
        <v>#VALUE!</v>
      </c>
      <c r="GX20" t="e">
        <f>'Vendors non-technology'!E13+"XSP!_R"</f>
        <v>#VALUE!</v>
      </c>
      <c r="GY20" t="e">
        <f>'Vendors non-technology'!F13+"XSP!_S"</f>
        <v>#VALUE!</v>
      </c>
      <c r="GZ20" t="e">
        <f>'Vendors non-technology'!G13+"XSP!_T"</f>
        <v>#VALUE!</v>
      </c>
      <c r="HA20" t="e">
        <f>'Vendors non-technology'!B14+"XSP!_U"</f>
        <v>#VALUE!</v>
      </c>
      <c r="HB20" t="e">
        <f>'Vendors non-technology'!C14+"XSP!_V"</f>
        <v>#VALUE!</v>
      </c>
      <c r="HC20" t="e">
        <f>'Vendors non-technology'!D14+"XSP!_W"</f>
        <v>#VALUE!</v>
      </c>
      <c r="HD20" t="e">
        <f>'Vendors non-technology'!E14+"XSP!_X"</f>
        <v>#VALUE!</v>
      </c>
      <c r="HE20" t="e">
        <f>'Vendors non-technology'!F14+"XSP!_Y"</f>
        <v>#VALUE!</v>
      </c>
      <c r="HF20" t="e">
        <f>'Vendors non-technology'!G14+"XSP!_Z"</f>
        <v>#VALUE!</v>
      </c>
      <c r="HG20" t="e">
        <f>'Vendors non-technology'!B15+"XSP!_["</f>
        <v>#VALUE!</v>
      </c>
      <c r="HH20" t="e">
        <f>'Vendors non-technology'!C15+"XSP!_\"</f>
        <v>#VALUE!</v>
      </c>
      <c r="HI20" t="e">
        <f>'Vendors non-technology'!D15+"XSP!_]"</f>
        <v>#VALUE!</v>
      </c>
      <c r="HJ20" t="e">
        <f>'Vendors non-technology'!E15+"XSP!_^"</f>
        <v>#VALUE!</v>
      </c>
      <c r="HK20" t="e">
        <f>'Vendors non-technology'!F15+"XSP!__"</f>
        <v>#VALUE!</v>
      </c>
      <c r="HL20" t="e">
        <f>'Vendors non-technology'!G15+"XSP!_`"</f>
        <v>#VALUE!</v>
      </c>
      <c r="HM20" t="e">
        <f>'Vendors non-technology'!B16+"XSP!_a"</f>
        <v>#VALUE!</v>
      </c>
      <c r="HN20" t="e">
        <f>'Vendors non-technology'!C16+"XSP!_b"</f>
        <v>#VALUE!</v>
      </c>
      <c r="HO20" t="e">
        <f>'Vendors non-technology'!D16+"XSP!_c"</f>
        <v>#VALUE!</v>
      </c>
      <c r="HP20" t="e">
        <f>'Vendors non-technology'!E16+"XSP!_d"</f>
        <v>#VALUE!</v>
      </c>
      <c r="HQ20" t="e">
        <f>'Vendors non-technology'!F16+"XSP!_e"</f>
        <v>#VALUE!</v>
      </c>
      <c r="HR20" t="e">
        <f>'Vendors non-technology'!G16+"XSP!_f"</f>
        <v>#VALUE!</v>
      </c>
      <c r="HS20" t="e">
        <f>'Vendors non-technology'!B17+"XSP!_g"</f>
        <v>#VALUE!</v>
      </c>
      <c r="HT20" t="e">
        <f>'Vendors non-technology'!C17+"XSP!_h"</f>
        <v>#VALUE!</v>
      </c>
      <c r="HU20" t="e">
        <f>'Vendors non-technology'!D17+"XSP!_i"</f>
        <v>#VALUE!</v>
      </c>
      <c r="HV20" t="e">
        <f>'Vendors non-technology'!E17+"XSP!_j"</f>
        <v>#VALUE!</v>
      </c>
      <c r="HW20" t="e">
        <f>'Vendors non-technology'!F17+"XSP!_k"</f>
        <v>#VALUE!</v>
      </c>
      <c r="HX20" t="e">
        <f>'Vendors non-technology'!G17+"XSP!_l"</f>
        <v>#VALUE!</v>
      </c>
      <c r="HY20" t="e">
        <f>'Vendors non-technology'!B18+"XSP!_m"</f>
        <v>#VALUE!</v>
      </c>
      <c r="HZ20" t="e">
        <f>'Vendors non-technology'!C18+"XSP!_n"</f>
        <v>#VALUE!</v>
      </c>
      <c r="IA20" t="e">
        <f>'Vendors non-technology'!D18+"XSP!_o"</f>
        <v>#VALUE!</v>
      </c>
      <c r="IB20" t="e">
        <f>'Vendors non-technology'!E18+"XSP!_p"</f>
        <v>#VALUE!</v>
      </c>
      <c r="IC20" t="e">
        <f>'Vendors non-technology'!F18+"XSP!_q"</f>
        <v>#VALUE!</v>
      </c>
      <c r="ID20" t="e">
        <f>'Vendors non-technology'!G18+"XSP!_r"</f>
        <v>#VALUE!</v>
      </c>
      <c r="IE20" t="e">
        <f>'Vendors non-technology'!B19+"XSP!_s"</f>
        <v>#VALUE!</v>
      </c>
      <c r="IF20" t="e">
        <f>'Vendors non-technology'!C19+"XSP!_t"</f>
        <v>#VALUE!</v>
      </c>
      <c r="IG20" t="e">
        <f>'Vendors non-technology'!D19+"XSP!_u"</f>
        <v>#VALUE!</v>
      </c>
      <c r="IH20" t="e">
        <f>'Vendors non-technology'!E19+"XSP!_v"</f>
        <v>#VALUE!</v>
      </c>
      <c r="II20" t="e">
        <f>'Vendors non-technology'!F19+"XSP!_w"</f>
        <v>#VALUE!</v>
      </c>
      <c r="IJ20" t="e">
        <f>'Vendors non-technology'!G19+"XSP!_x"</f>
        <v>#VALUE!</v>
      </c>
      <c r="IK20" t="e">
        <f>'Vendors non-technology'!B20+"XSP!_y"</f>
        <v>#VALUE!</v>
      </c>
      <c r="IL20" t="e">
        <f>'Vendors non-technology'!C20+"XSP!_z"</f>
        <v>#VALUE!</v>
      </c>
      <c r="IM20" t="e">
        <f>'Vendors non-technology'!D20+"XSP!_{"</f>
        <v>#VALUE!</v>
      </c>
      <c r="IN20" t="e">
        <f>'Vendors non-technology'!E20+"XSP!_|"</f>
        <v>#VALUE!</v>
      </c>
      <c r="IO20" t="e">
        <f>'Vendors non-technology'!F20+"XSP!_}"</f>
        <v>#VALUE!</v>
      </c>
      <c r="IP20" t="e">
        <f>'Vendors non-technology'!G20+"XSP!_~"</f>
        <v>#VALUE!</v>
      </c>
      <c r="IQ20" t="e">
        <f>'Vendors non-technology'!B21+"XSP!`#"</f>
        <v>#VALUE!</v>
      </c>
      <c r="IR20" t="e">
        <f>'Vendors non-technology'!C21+"XSP!`$"</f>
        <v>#VALUE!</v>
      </c>
      <c r="IS20" t="e">
        <f>'Vendors non-technology'!D21+"XSP!`%"</f>
        <v>#VALUE!</v>
      </c>
      <c r="IT20" t="e">
        <f>'Vendors non-technology'!E21+"XSP!`&amp;"</f>
        <v>#VALUE!</v>
      </c>
      <c r="IU20" t="e">
        <f>'Vendors non-technology'!F21+"XSP!`'"</f>
        <v>#VALUE!</v>
      </c>
      <c r="IV20" t="e">
        <f>'Vendors non-technology'!G21+"XSP!`("</f>
        <v>#VALUE!</v>
      </c>
    </row>
    <row r="21" spans="6:256" x14ac:dyDescent="0.25">
      <c r="F21" t="e">
        <f>'Vendors non-technology'!B22+"XSP!`)"</f>
        <v>#VALUE!</v>
      </c>
      <c r="G21" t="e">
        <f>'Vendors non-technology'!C22+"XSP!`."</f>
        <v>#VALUE!</v>
      </c>
      <c r="H21" t="e">
        <f>'Vendors non-technology'!D22+"XSP!`/"</f>
        <v>#VALUE!</v>
      </c>
      <c r="I21" t="e">
        <f>'Vendors non-technology'!E22+"XSP!`0"</f>
        <v>#VALUE!</v>
      </c>
      <c r="J21" t="e">
        <f>'Vendors non-technology'!F22+"XSP!`1"</f>
        <v>#VALUE!</v>
      </c>
      <c r="K21" t="e">
        <f>'Vendors non-technology'!G22+"XSP!`2"</f>
        <v>#VALUE!</v>
      </c>
      <c r="L21" t="e">
        <f>'Vendors non-technology'!B23+"XSP!`3"</f>
        <v>#VALUE!</v>
      </c>
      <c r="M21" t="e">
        <f>'Vendors non-technology'!C23+"XSP!`4"</f>
        <v>#VALUE!</v>
      </c>
      <c r="N21" t="e">
        <f>'Vendors non-technology'!D23+"XSP!`5"</f>
        <v>#VALUE!</v>
      </c>
      <c r="O21" t="e">
        <f>'Vendors non-technology'!E23+"XSP!`6"</f>
        <v>#VALUE!</v>
      </c>
      <c r="P21" t="e">
        <f>'Vendors non-technology'!F23+"XSP!`7"</f>
        <v>#VALUE!</v>
      </c>
      <c r="Q21" t="e">
        <f>'Vendors non-technology'!G23+"XSP!`8"</f>
        <v>#VALUE!</v>
      </c>
      <c r="R21" t="e">
        <f>'Vendors non-technology'!B24+"XSP!`9"</f>
        <v>#VALUE!</v>
      </c>
      <c r="S21" t="e">
        <f>'Vendors non-technology'!C24+"XSP!`:"</f>
        <v>#VALUE!</v>
      </c>
      <c r="T21" t="e">
        <f>'Vendors non-technology'!D24+"XSP!`;"</f>
        <v>#VALUE!</v>
      </c>
      <c r="U21" t="e">
        <f>'Vendors non-technology'!E24+"XSP!`&lt;"</f>
        <v>#VALUE!</v>
      </c>
      <c r="V21" t="e">
        <f>'Vendors non-technology'!F24+"XSP!`="</f>
        <v>#VALUE!</v>
      </c>
      <c r="W21" t="e">
        <f>'Vendors non-technology'!G24+"XSP!`&gt;"</f>
        <v>#VALUE!</v>
      </c>
      <c r="X21" t="e">
        <f>'Vendors non-technology'!B25+"XSP!`?"</f>
        <v>#VALUE!</v>
      </c>
      <c r="Y21" t="e">
        <f>'Vendors non-technology'!C25+"XSP!`@"</f>
        <v>#VALUE!</v>
      </c>
      <c r="Z21" t="e">
        <f>'Vendors non-technology'!D25+"XSP!`A"</f>
        <v>#VALUE!</v>
      </c>
      <c r="AA21" t="e">
        <f>'Vendors non-technology'!E25+"XSP!`B"</f>
        <v>#VALUE!</v>
      </c>
      <c r="AB21" t="e">
        <f>'Vendors non-technology'!F25+"XSP!`C"</f>
        <v>#VALUE!</v>
      </c>
      <c r="AC21" t="e">
        <f>'Vendors non-technology'!G25+"XSP!`D"</f>
        <v>#VALUE!</v>
      </c>
      <c r="AD21" t="e">
        <f>'Vendors non-technology'!B26+"XSP!`E"</f>
        <v>#VALUE!</v>
      </c>
      <c r="AE21" t="e">
        <f>'Vendors non-technology'!C26+"XSP!`F"</f>
        <v>#VALUE!</v>
      </c>
      <c r="AF21" t="e">
        <f>'Vendors non-technology'!D26+"XSP!`G"</f>
        <v>#VALUE!</v>
      </c>
      <c r="AG21" t="e">
        <f>'Vendors non-technology'!E26+"XSP!`H"</f>
        <v>#VALUE!</v>
      </c>
      <c r="AH21" t="e">
        <f>'Vendors non-technology'!F26+"XSP!`I"</f>
        <v>#VALUE!</v>
      </c>
      <c r="AI21" t="e">
        <f>'Vendors non-technology'!G26+"XSP!`J"</f>
        <v>#VALUE!</v>
      </c>
      <c r="AJ21" t="e">
        <f>'Vendors non-technology'!B27+"XSP!`K"</f>
        <v>#VALUE!</v>
      </c>
      <c r="AK21" t="e">
        <f>'Vendors non-technology'!C27+"XSP!`L"</f>
        <v>#VALUE!</v>
      </c>
      <c r="AL21" t="e">
        <f>'Vendors non-technology'!D27+"XSP!`M"</f>
        <v>#VALUE!</v>
      </c>
      <c r="AM21" t="e">
        <f>'Vendors non-technology'!E27+"XSP!`N"</f>
        <v>#VALUE!</v>
      </c>
      <c r="AN21" t="e">
        <f>'Vendors non-technology'!F27+"XSP!`O"</f>
        <v>#VALUE!</v>
      </c>
      <c r="AO21" t="e">
        <f>'Vendors non-technology'!G27+"XSP!`P"</f>
        <v>#VALUE!</v>
      </c>
      <c r="AP21" t="e">
        <f>'Vendors non-technology'!B28+"XSP!`Q"</f>
        <v>#VALUE!</v>
      </c>
      <c r="AQ21" t="e">
        <f>'Vendors non-technology'!C28+"XSP!`R"</f>
        <v>#VALUE!</v>
      </c>
      <c r="AR21" t="e">
        <f>'Vendors non-technology'!D28+"XSP!`S"</f>
        <v>#VALUE!</v>
      </c>
      <c r="AS21" t="e">
        <f>'Vendors non-technology'!E28+"XSP!`T"</f>
        <v>#VALUE!</v>
      </c>
      <c r="AT21" t="e">
        <f>'Vendors non-technology'!F28+"XSP!`U"</f>
        <v>#VALUE!</v>
      </c>
      <c r="AU21" t="e">
        <f>'Vendors non-technology'!G28+"XSP!`V"</f>
        <v>#VALUE!</v>
      </c>
      <c r="AV21" t="e">
        <f>'Vendors non-technology'!B29+"XSP!`W"</f>
        <v>#VALUE!</v>
      </c>
      <c r="AW21" t="e">
        <f>'Vendors non-technology'!C29+"XSP!`X"</f>
        <v>#VALUE!</v>
      </c>
      <c r="AX21" t="e">
        <f>'Vendors non-technology'!D29+"XSP!`Y"</f>
        <v>#VALUE!</v>
      </c>
      <c r="AY21" t="e">
        <f>'Vendors non-technology'!E29+"XSP!`Z"</f>
        <v>#VALUE!</v>
      </c>
      <c r="AZ21" t="e">
        <f>'Vendors non-technology'!F29+"XSP!`["</f>
        <v>#VALUE!</v>
      </c>
      <c r="BA21" t="e">
        <f>'Vendors non-technology'!G29+"XSP!`\"</f>
        <v>#VALUE!</v>
      </c>
      <c r="BB21" t="e">
        <f>'Vendors non-technology'!B30+"XSP!`]"</f>
        <v>#VALUE!</v>
      </c>
      <c r="BC21" t="e">
        <f>'Vendors non-technology'!C30+"XSP!`^"</f>
        <v>#VALUE!</v>
      </c>
      <c r="BD21" t="e">
        <f>'Vendors non-technology'!D30+"XSP!`_"</f>
        <v>#VALUE!</v>
      </c>
      <c r="BE21" t="e">
        <f>'Vendors non-technology'!E30+"XSP!``"</f>
        <v>#VALUE!</v>
      </c>
      <c r="BF21" t="e">
        <f>'Vendors non-technology'!F30+"XSP!`a"</f>
        <v>#VALUE!</v>
      </c>
      <c r="BG21" t="e">
        <f>'Vendors non-technology'!G30+"XSP!`b"</f>
        <v>#VALUE!</v>
      </c>
      <c r="BH21" t="e">
        <f>'Vendors non-technology'!B31+"XSP!`c"</f>
        <v>#VALUE!</v>
      </c>
      <c r="BI21" t="e">
        <f>'Vendors non-technology'!C31+"XSP!`d"</f>
        <v>#VALUE!</v>
      </c>
      <c r="BJ21" t="e">
        <f>'Vendors non-technology'!D31+"XSP!`e"</f>
        <v>#VALUE!</v>
      </c>
      <c r="BK21" t="e">
        <f>'Vendors non-technology'!E31+"XSP!`f"</f>
        <v>#VALUE!</v>
      </c>
      <c r="BL21" t="e">
        <f>'Vendors non-technology'!F31+"XSP!`g"</f>
        <v>#VALUE!</v>
      </c>
      <c r="BM21" t="e">
        <f>'Vendors non-technology'!G31+"XSP!`h"</f>
        <v>#VALUE!</v>
      </c>
      <c r="BN21" t="e">
        <f>'Vendors non-technology'!A32+"XSP!`i"</f>
        <v>#VALUE!</v>
      </c>
      <c r="BO21" t="e">
        <f>'Vendors non-technology'!B32+"XSP!`j"</f>
        <v>#VALUE!</v>
      </c>
      <c r="BP21" t="e">
        <f>'Vendors non-technology'!C32+"XSP!`k"</f>
        <v>#VALUE!</v>
      </c>
      <c r="BQ21" t="e">
        <f>'Vendors non-technology'!D32+"XSP!`l"</f>
        <v>#VALUE!</v>
      </c>
      <c r="BR21" t="e">
        <f>'Vendors non-technology'!E32+"XSP!`m"</f>
        <v>#VALUE!</v>
      </c>
      <c r="BS21" t="e">
        <f>'Vendors non-technology'!F32+"XSP!`n"</f>
        <v>#VALUE!</v>
      </c>
      <c r="BT21" t="e">
        <f>'Vendors non-technology'!G32+"XSP!`o"</f>
        <v>#VALUE!</v>
      </c>
      <c r="BU21" t="e">
        <f>'Vendors non-technology'!A33+"XSP!`p"</f>
        <v>#VALUE!</v>
      </c>
      <c r="BV21" t="e">
        <f>'Vendors non-technology'!B33+"XSP!`q"</f>
        <v>#VALUE!</v>
      </c>
      <c r="BW21" t="e">
        <f>'Vendors non-technology'!C33+"XSP!`r"</f>
        <v>#VALUE!</v>
      </c>
      <c r="BX21" t="e">
        <f>'Vendors non-technology'!D33+"XSP!`s"</f>
        <v>#VALUE!</v>
      </c>
      <c r="BY21" t="e">
        <f>'Vendors non-technology'!E33+"XSP!`t"</f>
        <v>#VALUE!</v>
      </c>
      <c r="BZ21" t="e">
        <f>'Vendors non-technology'!F33+"XSP!`u"</f>
        <v>#VALUE!</v>
      </c>
      <c r="CA21" t="e">
        <f>'Vendors non-technology'!G33+"XSP!`v"</f>
        <v>#VALUE!</v>
      </c>
      <c r="CB21" t="e">
        <f>'Vendors non-technology'!H33+"XSP!`w"</f>
        <v>#VALUE!</v>
      </c>
      <c r="CC21" t="e">
        <f>'Vendors non-technology'!I33+"XSP!`x"</f>
        <v>#VALUE!</v>
      </c>
      <c r="CD21" t="e">
        <f>'Vendors non-technology'!K33+"XSP!`y"</f>
        <v>#VALUE!</v>
      </c>
      <c r="CE21" t="e">
        <f>'Vendors non-technology'!L33+"XSP!`z"</f>
        <v>#VALUE!</v>
      </c>
      <c r="CF21" t="e">
        <f>'Vendors non-technology'!M33+"XSP!`{"</f>
        <v>#VALUE!</v>
      </c>
      <c r="CG21" t="e">
        <f>'Vendors non-technology'!N33+"XSP!`|"</f>
        <v>#VALUE!</v>
      </c>
      <c r="CH21" t="e">
        <f>'Vendors non-technology'!B34+"XSP!`}"</f>
        <v>#VALUE!</v>
      </c>
      <c r="CI21" t="e">
        <f>'Vendors non-technology'!C34+"XSP!`~"</f>
        <v>#VALUE!</v>
      </c>
      <c r="CJ21" t="e">
        <f>'Vendors non-technology'!D34+"XSP!a#"</f>
        <v>#VALUE!</v>
      </c>
      <c r="CK21" t="e">
        <f>'Vendors non-technology'!E34+"XSP!a$"</f>
        <v>#VALUE!</v>
      </c>
      <c r="CL21" t="e">
        <f>'Vendors non-technology'!F34+"XSP!a%"</f>
        <v>#VALUE!</v>
      </c>
      <c r="CM21" t="e">
        <f>'Vendors non-technology'!H34+"XSP!a&amp;"</f>
        <v>#VALUE!</v>
      </c>
      <c r="CN21" t="e">
        <f>'Vendors non-technology'!I34+"XSP!a'"</f>
        <v>#VALUE!</v>
      </c>
      <c r="CO21" t="e">
        <f>'Vendors non-technology'!K34+"XSP!a("</f>
        <v>#VALUE!</v>
      </c>
      <c r="CP21" t="e">
        <f>'Vendors non-technology'!L34+"XSP!a)"</f>
        <v>#VALUE!</v>
      </c>
      <c r="CQ21" t="e">
        <f>'Vendors non-technology'!M34+"XSP!a."</f>
        <v>#VALUE!</v>
      </c>
      <c r="CR21" t="e">
        <f>'Vendors non-technology'!N34+"XSP!a/"</f>
        <v>#VALUE!</v>
      </c>
      <c r="CS21" t="e">
        <f>'Vendors non-technology'!A35+"XSP!a0"</f>
        <v>#VALUE!</v>
      </c>
      <c r="CT21" t="e">
        <f>'Vendors non-technology'!B35+"XSP!a1"</f>
        <v>#VALUE!</v>
      </c>
      <c r="CU21" t="e">
        <f>'Vendors non-technology'!C35+"XSP!a2"</f>
        <v>#VALUE!</v>
      </c>
      <c r="CV21" t="e">
        <f>'Vendors non-technology'!D35+"XSP!a3"</f>
        <v>#VALUE!</v>
      </c>
      <c r="CW21" t="e">
        <f>'Vendors non-technology'!E35+"XSP!a4"</f>
        <v>#VALUE!</v>
      </c>
      <c r="CX21" t="e">
        <f>'Vendors non-technology'!F35+"XSP!a5"</f>
        <v>#VALUE!</v>
      </c>
      <c r="CY21" t="e">
        <f>'Vendors non-technology'!A36+"XSP!a6"</f>
        <v>#VALUE!</v>
      </c>
      <c r="CZ21" t="e">
        <f>'Vendors non-technology'!B36+"XSP!a7"</f>
        <v>#VALUE!</v>
      </c>
      <c r="DA21" t="e">
        <f>'Vendors non-technology'!C36+"XSP!a8"</f>
        <v>#VALUE!</v>
      </c>
      <c r="DB21" t="e">
        <f>'Vendors non-technology'!D36+"XSP!a9"</f>
        <v>#VALUE!</v>
      </c>
      <c r="DC21" t="e">
        <f>'Vendors non-technology'!E36+"XSP!a:"</f>
        <v>#VALUE!</v>
      </c>
      <c r="DD21" t="e">
        <f>'Vendors non-technology'!F36+"XSP!a;"</f>
        <v>#VALUE!</v>
      </c>
      <c r="DE21" t="e">
        <f>'Vendors non-technology'!B37+"XSP!a&lt;"</f>
        <v>#VALUE!</v>
      </c>
      <c r="DF21" t="e">
        <f>'Vendors non-technology'!C37+"XSP!a="</f>
        <v>#VALUE!</v>
      </c>
      <c r="DG21" t="e">
        <f>'Vendors non-technology'!D37+"XSP!a&gt;"</f>
        <v>#VALUE!</v>
      </c>
      <c r="DH21" t="e">
        <f>'Vendors non-technology'!E37+"XSP!a?"</f>
        <v>#VALUE!</v>
      </c>
      <c r="DI21" t="e">
        <f>'Vendors non-technology'!F37+"XSP!a@"</f>
        <v>#VALUE!</v>
      </c>
      <c r="DJ21" t="e">
        <f>'Vendors non-technology'!G37+"XSP!aA"</f>
        <v>#VALUE!</v>
      </c>
      <c r="DK21" t="e">
        <f>'Vendors non-technology'!H37+"XSP!aB"</f>
        <v>#VALUE!</v>
      </c>
      <c r="DL21" t="e">
        <f>'Vendors non-technology'!I37+"XSP!aC"</f>
        <v>#VALUE!</v>
      </c>
      <c r="DM21" t="e">
        <f>'Vendors non-technology'!J37+"XSP!aD"</f>
        <v>#VALUE!</v>
      </c>
      <c r="DN21" t="e">
        <f>'Vendors non-technology'!K37+"XSP!aE"</f>
        <v>#VALUE!</v>
      </c>
      <c r="DO21" t="e">
        <f>'Vendors non-technology'!L37+"XSP!aF"</f>
        <v>#VALUE!</v>
      </c>
      <c r="DP21" t="e">
        <f>'Vendors non-technology'!M37+"XSP!aG"</f>
        <v>#VALUE!</v>
      </c>
      <c r="DQ21" t="e">
        <f>'Vendors non-technology'!N37+"XSP!aH"</f>
        <v>#VALUE!</v>
      </c>
      <c r="DR21" t="e">
        <f>'Vendors non-technology'!A38+"XSP!aI"</f>
        <v>#VALUE!</v>
      </c>
      <c r="DS21" t="e">
        <f>'Vendors non-technology'!B38+"XSP!aJ"</f>
        <v>#VALUE!</v>
      </c>
      <c r="DT21" t="e">
        <f>'Vendors non-technology'!C38+"XSP!aK"</f>
        <v>#VALUE!</v>
      </c>
      <c r="DU21" t="e">
        <f>'Vendors non-technology'!D38+"XSP!aL"</f>
        <v>#VALUE!</v>
      </c>
      <c r="DV21" t="e">
        <f>'Vendors non-technology'!E38+"XSP!aM"</f>
        <v>#VALUE!</v>
      </c>
      <c r="DW21" t="e">
        <f>'Vendors non-technology'!F38+"XSP!aN"</f>
        <v>#VALUE!</v>
      </c>
      <c r="DX21" t="e">
        <f>'Vendors non-technology'!A39+"XSP!aO"</f>
        <v>#VALUE!</v>
      </c>
      <c r="DY21" t="e">
        <f>'Vendors non-technology'!B39+"XSP!aP"</f>
        <v>#VALUE!</v>
      </c>
      <c r="DZ21" t="e">
        <f>'Vendors non-technology'!C39+"XSP!aQ"</f>
        <v>#VALUE!</v>
      </c>
      <c r="EA21" t="e">
        <f>'Vendors non-technology'!D39+"XSP!aR"</f>
        <v>#VALUE!</v>
      </c>
      <c r="EB21" t="e">
        <f>'Vendors non-technology'!E39+"XSP!aS"</f>
        <v>#VALUE!</v>
      </c>
      <c r="EC21" t="e">
        <f>'Vendors non-technology'!F39+"XSP!aT"</f>
        <v>#VALUE!</v>
      </c>
      <c r="ED21" t="e">
        <f>'Vendors non-technology'!G39+"XSP!aU"</f>
        <v>#VALUE!</v>
      </c>
      <c r="EE21" t="e">
        <f>'Vendors non-technology'!H39+"XSP!aV"</f>
        <v>#VALUE!</v>
      </c>
      <c r="EF21" t="e">
        <f>'Vendors non-technology'!I39+"XSP!aW"</f>
        <v>#VALUE!</v>
      </c>
      <c r="EG21" t="e">
        <f>'Vendors non-technology'!K39+"XSP!aX"</f>
        <v>#VALUE!</v>
      </c>
      <c r="EH21" t="e">
        <f>'Vendors non-technology'!L39+"XSP!aY"</f>
        <v>#VALUE!</v>
      </c>
      <c r="EI21" t="e">
        <f>'Vendors non-technology'!M39+"XSP!aZ"</f>
        <v>#VALUE!</v>
      </c>
      <c r="EJ21" t="e">
        <f>'Vendors non-technology'!N39+"XSP!a["</f>
        <v>#VALUE!</v>
      </c>
      <c r="EK21" t="e">
        <f>Practices!A:A*"XSP!a\"</f>
        <v>#VALUE!</v>
      </c>
      <c r="EL21" t="e">
        <f>Practices!B:B*"XSP!a]"</f>
        <v>#VALUE!</v>
      </c>
      <c r="EM21" t="e">
        <f>Practices!C:C*"XSP!a^"</f>
        <v>#VALUE!</v>
      </c>
      <c r="EN21" t="e">
        <f>Practices!D:D*"XSP!a_"</f>
        <v>#VALUE!</v>
      </c>
      <c r="EO21" t="e">
        <f>Practices!E:E*"XSP!a`"</f>
        <v>#VALUE!</v>
      </c>
      <c r="EP21" t="e">
        <f>Practices!F:F*"XSP!aa"</f>
        <v>#VALUE!</v>
      </c>
      <c r="EQ21" t="e">
        <f>Practices!G:G*"XSP!ab"</f>
        <v>#VALUE!</v>
      </c>
      <c r="ER21" t="e">
        <f>Practices!H:H*"XSP!ac"</f>
        <v>#VALUE!</v>
      </c>
      <c r="ES21" t="e">
        <f>Practices!I:I*"XSP!ad"</f>
        <v>#VALUE!</v>
      </c>
      <c r="ET21" t="e">
        <f>Practices!J:J*"XSP!ae"</f>
        <v>#VALUE!</v>
      </c>
      <c r="EU21" t="e">
        <f>Practices!K:K*"XSP!af"</f>
        <v>#VALUE!</v>
      </c>
      <c r="EV21" t="e">
        <f>Practices!L:L*"XSP!ag"</f>
        <v>#VALUE!</v>
      </c>
      <c r="EW21" t="e">
        <f>Practices!M:M*"XSP!ah"</f>
        <v>#VALUE!</v>
      </c>
      <c r="EX21" t="e">
        <f>Practices!N:N*"XSP!ai"</f>
        <v>#VALUE!</v>
      </c>
      <c r="EY21" t="e">
        <f>Practices!O:O*"XSP!aj"</f>
        <v>#VALUE!</v>
      </c>
      <c r="EZ21" t="e">
        <f>Practices!P:P*"XSP!ak"</f>
        <v>#VALUE!</v>
      </c>
      <c r="FA21" t="e">
        <f>Practices!Q:Q*"XSP!al"</f>
        <v>#VALUE!</v>
      </c>
      <c r="FB21" t="e">
        <f>Practices!R:R*"XSP!am"</f>
        <v>#VALUE!</v>
      </c>
      <c r="FC21" t="e">
        <f>Practices!S:S*"XSP!an"</f>
        <v>#VALUE!</v>
      </c>
      <c r="FD21" t="e">
        <f>Practices!T:T*"XSP!ao"</f>
        <v>#VALUE!</v>
      </c>
      <c r="FE21" t="e">
        <f>Practices!U:U*"XSP!ap"</f>
        <v>#VALUE!</v>
      </c>
      <c r="FF21" t="e">
        <f>Practices!V:V*"XSP!aq"</f>
        <v>#VALUE!</v>
      </c>
      <c r="FG21" t="e">
        <f>Practices!W:W*"XSP!ar"</f>
        <v>#VALUE!</v>
      </c>
      <c r="FH21" t="e">
        <f>Practices!X:X*"XSP!as"</f>
        <v>#VALUE!</v>
      </c>
      <c r="FI21" t="e">
        <f>Practices!Y:Y*"XSP!at"</f>
        <v>#VALUE!</v>
      </c>
      <c r="FJ21" t="e">
        <f>Practices!Z:Z*"XSP!au"</f>
        <v>#VALUE!</v>
      </c>
      <c r="FK21" t="e">
        <f>Practices!AA:AA*"XSP!av"</f>
        <v>#VALUE!</v>
      </c>
      <c r="FL21" t="e">
        <f>Practices!AB:AB*"XSP!aw"</f>
        <v>#VALUE!</v>
      </c>
      <c r="FM21" t="e">
        <f>Practices!AC:AC*"XSP!ax"</f>
        <v>#VALUE!</v>
      </c>
      <c r="FN21" t="e">
        <f>Practices!AD:AD*"XSP!ay"</f>
        <v>#VALUE!</v>
      </c>
      <c r="FO21" t="e">
        <f>Practices!AE:AE*"XSP!az"</f>
        <v>#VALUE!</v>
      </c>
      <c r="FP21" t="e">
        <f>Practices!AF:AF*"XSP!a{"</f>
        <v>#VALUE!</v>
      </c>
      <c r="FQ21" t="e">
        <f>Practices!AG:AG*"XSP!a|"</f>
        <v>#VALUE!</v>
      </c>
      <c r="FR21" t="e">
        <f>Practices!AH:AH*"XSP!a}"</f>
        <v>#VALUE!</v>
      </c>
      <c r="FS21" t="e">
        <f>Practices!AI:AI*"XSP!a~"</f>
        <v>#VALUE!</v>
      </c>
      <c r="FT21" t="e">
        <f>Practices!AJ:AJ*"XSP!b#"</f>
        <v>#VALUE!</v>
      </c>
      <c r="FU21" t="e">
        <f>Practices!AK:AK*"XSP!b$"</f>
        <v>#VALUE!</v>
      </c>
      <c r="FV21" t="e">
        <f>Practices!AL:AL*"XSP!b%"</f>
        <v>#VALUE!</v>
      </c>
      <c r="FW21" t="e">
        <f>Practices!AM:AM*"XSP!b&amp;"</f>
        <v>#VALUE!</v>
      </c>
      <c r="FX21" t="e">
        <f>Practices!AN:AN*"XSP!b'"</f>
        <v>#VALUE!</v>
      </c>
      <c r="FY21" t="e">
        <f>Practices!AO:AO*"XSP!b("</f>
        <v>#VALUE!</v>
      </c>
      <c r="FZ21" t="e">
        <f>Practices!AP:AP*"XSP!b)"</f>
        <v>#VALUE!</v>
      </c>
      <c r="GA21" t="e">
        <f>Practices!AQ:AQ*"XSP!b."</f>
        <v>#VALUE!</v>
      </c>
      <c r="GB21" t="e">
        <f>Practices!AR:AR*"XSP!b/"</f>
        <v>#VALUE!</v>
      </c>
      <c r="GC21" t="e">
        <f>Practices!AS:AS*"XSP!b0"</f>
        <v>#VALUE!</v>
      </c>
      <c r="GD21" t="e">
        <f>Practices!AT:AT*"XSP!b1"</f>
        <v>#VALUE!</v>
      </c>
      <c r="GE21" t="e">
        <f>Practices!AU:AU*"XSP!b2"</f>
        <v>#VALUE!</v>
      </c>
      <c r="GF21" t="e">
        <f>Practices!AV:AV*"XSP!b3"</f>
        <v>#VALUE!</v>
      </c>
      <c r="GG21" t="e">
        <f>Practices!AW:AW*"XSP!b4"</f>
        <v>#VALUE!</v>
      </c>
      <c r="GH21" t="e">
        <f>Practices!AX:AX*"XSP!b5"</f>
        <v>#VALUE!</v>
      </c>
      <c r="GI21" t="e">
        <f>Practices!AY:AY*"XSP!b6"</f>
        <v>#VALUE!</v>
      </c>
      <c r="GJ21" t="e">
        <f>Practices!AZ:AZ*"XSP!b7"</f>
        <v>#VALUE!</v>
      </c>
      <c r="GK21" t="e">
        <f>Practices!BA:BA*"XSP!b8"</f>
        <v>#VALUE!</v>
      </c>
      <c r="GL21" t="e">
        <f>Practices!BB:BB*"XSP!b9"</f>
        <v>#VALUE!</v>
      </c>
      <c r="GM21" t="e">
        <f>Practices!BC:BC*"XSP!b:"</f>
        <v>#VALUE!</v>
      </c>
      <c r="GN21" t="e">
        <f>Practices!BD:BD*"XSP!b;"</f>
        <v>#VALUE!</v>
      </c>
      <c r="GO21" t="e">
        <f>Practices!BE:BE*"XSP!b&lt;"</f>
        <v>#VALUE!</v>
      </c>
      <c r="GP21" t="e">
        <f>Practices!BF:BF*"XSP!b="</f>
        <v>#VALUE!</v>
      </c>
      <c r="GQ21" t="e">
        <f>Practices!BG:BG*"XSP!b&gt;"</f>
        <v>#VALUE!</v>
      </c>
      <c r="GR21" t="e">
        <f>Practices!BH:BH*"XSP!b?"</f>
        <v>#VALUE!</v>
      </c>
      <c r="GS21" t="e">
        <f>Practices!BI:BI*"XSP!b@"</f>
        <v>#VALUE!</v>
      </c>
      <c r="GT21" t="e">
        <f>Practices!BJ:BJ*"XSP!bA"</f>
        <v>#VALUE!</v>
      </c>
      <c r="GU21" t="e">
        <f>Practices!BK:BK*"XSP!bB"</f>
        <v>#VALUE!</v>
      </c>
      <c r="GV21" t="e">
        <f>Practices!BL:BL*"XSP!bC"</f>
        <v>#VALUE!</v>
      </c>
      <c r="GW21" t="e">
        <f>Practices!BM:BM*"XSP!bD"</f>
        <v>#VALUE!</v>
      </c>
      <c r="GX21" t="e">
        <f>Practices!BN:BN*"XSP!bE"</f>
        <v>#VALUE!</v>
      </c>
      <c r="GY21" t="e">
        <f>Practices!BO:BO*"XSP!bF"</f>
        <v>#VALUE!</v>
      </c>
      <c r="GZ21" t="e">
        <f>Practices!BP:BP*"XSP!bG"</f>
        <v>#VALUE!</v>
      </c>
      <c r="HA21" t="e">
        <f>Practices!BQ:BQ*"XSP!bH"</f>
        <v>#VALUE!</v>
      </c>
      <c r="HB21" t="e">
        <f>Practices!1:1-"XSP!bI"</f>
        <v>#VALUE!</v>
      </c>
      <c r="HC21" t="e">
        <f>Practices!2:2-"XSP!bJ"</f>
        <v>#VALUE!</v>
      </c>
      <c r="HD21" t="e">
        <f>Practices!3:3-"XSP!bK"</f>
        <v>#VALUE!</v>
      </c>
      <c r="HE21" t="e">
        <f>Practices!4:4-"XSP!bL"</f>
        <v>#VALUE!</v>
      </c>
      <c r="HF21" t="e">
        <f>Practices!5:5-"XSP!bM"</f>
        <v>#VALUE!</v>
      </c>
      <c r="HG21" t="e">
        <f>Practices!6:6-"XSP!bN"</f>
        <v>#VALUE!</v>
      </c>
      <c r="HH21" t="e">
        <f>Practices!7:7-"XSP!bO"</f>
        <v>#VALUE!</v>
      </c>
      <c r="HI21" t="e">
        <f>Practices!8:8-"XSP!bP"</f>
        <v>#VALUE!</v>
      </c>
      <c r="HJ21" t="e">
        <f>Practices!9:9-"XSP!bQ"</f>
        <v>#VALUE!</v>
      </c>
      <c r="HK21" t="e">
        <f>Practices!10:10-"XSP!bR"</f>
        <v>#VALUE!</v>
      </c>
      <c r="HL21" t="e">
        <f>Practices!11:11-"XSP!bS"</f>
        <v>#VALUE!</v>
      </c>
      <c r="HM21" t="e">
        <f>Practices!12:12-"XSP!bT"</f>
        <v>#VALUE!</v>
      </c>
      <c r="HN21" t="e">
        <f>Practices!13:13-"XSP!bU"</f>
        <v>#VALUE!</v>
      </c>
      <c r="HO21" t="e">
        <f>Practices!14:14-"XSP!bV"</f>
        <v>#VALUE!</v>
      </c>
      <c r="HP21" t="e">
        <f>Practices!15:15-"XSP!bW"</f>
        <v>#VALUE!</v>
      </c>
      <c r="HQ21" t="e">
        <f>Practices!16:16-"XSP!bX"</f>
        <v>#VALUE!</v>
      </c>
      <c r="HR21" t="e">
        <f>Practices!17:17-"XSP!bY"</f>
        <v>#VALUE!</v>
      </c>
      <c r="HS21" t="e">
        <f>Practices!18:18-"XSP!bZ"</f>
        <v>#VALUE!</v>
      </c>
      <c r="HT21" t="e">
        <f>Practices!19:19-"XSP!b["</f>
        <v>#VALUE!</v>
      </c>
      <c r="HU21" t="e">
        <f>Practices!20:20-"XSP!b\"</f>
        <v>#VALUE!</v>
      </c>
      <c r="HV21" t="e">
        <f>Practices!21:21-"XSP!b]"</f>
        <v>#VALUE!</v>
      </c>
      <c r="HW21" t="e">
        <f>Practices!22:22-"XSP!b^"</f>
        <v>#VALUE!</v>
      </c>
      <c r="HX21" t="e">
        <f>Practices!23:23-"XSP!b_"</f>
        <v>#VALUE!</v>
      </c>
      <c r="HY21" t="e">
        <f>Practices!24:24-"XSP!b`"</f>
        <v>#VALUE!</v>
      </c>
      <c r="HZ21" t="e">
        <f>Practices!25:25-"XSP!ba"</f>
        <v>#VALUE!</v>
      </c>
      <c r="IA21" t="e">
        <f>Practices!26:26-"XSP!bb"</f>
        <v>#VALUE!</v>
      </c>
      <c r="IB21" t="e">
        <f>Practices!27:27-"XSP!bc"</f>
        <v>#VALUE!</v>
      </c>
      <c r="IC21" t="e">
        <f>Practices!28:28-"XSP!bd"</f>
        <v>#VALUE!</v>
      </c>
      <c r="ID21" t="e">
        <f>Practices!29:29-"XSP!be"</f>
        <v>#VALUE!</v>
      </c>
      <c r="IE21" t="e">
        <f>Practices!30:30-"XSP!bf"</f>
        <v>#VALUE!</v>
      </c>
      <c r="IF21" t="e">
        <f>Practices!31:31-"XSP!bg"</f>
        <v>#VALUE!</v>
      </c>
      <c r="IG21" t="e">
        <f>Practices!32:32-"XSP!bh"</f>
        <v>#VALUE!</v>
      </c>
      <c r="IH21" t="e">
        <f>Practices!33:33-"XSP!bi"</f>
        <v>#VALUE!</v>
      </c>
      <c r="II21" t="e">
        <f>Practices!34:34-"XSP!bj"</f>
        <v>#VALUE!</v>
      </c>
      <c r="IJ21" t="e">
        <f>Practices!35:35-"XSP!bk"</f>
        <v>#VALUE!</v>
      </c>
      <c r="IK21" t="e">
        <f>Practices!36:36-"XSP!bl"</f>
        <v>#VALUE!</v>
      </c>
      <c r="IL21" t="e">
        <f>Practices!37:37-"XSP!bm"</f>
        <v>#VALUE!</v>
      </c>
      <c r="IM21" t="e">
        <f>Practices!38:38-"XSP!bn"</f>
        <v>#VALUE!</v>
      </c>
      <c r="IN21" t="e">
        <f>Practices!39:39-"XSP!bo"</f>
        <v>#VALUE!</v>
      </c>
      <c r="IO21" t="e">
        <f>Practices!40:40-"XSP!bp"</f>
        <v>#VALUE!</v>
      </c>
      <c r="IP21" t="e">
        <f>Practices!41:41-"XSP!bq"</f>
        <v>#VALUE!</v>
      </c>
      <c r="IQ21" t="e">
        <f>Practices!42:42-"XSP!br"</f>
        <v>#VALUE!</v>
      </c>
      <c r="IR21" t="e">
        <f>Practices!43:43-"XSP!bs"</f>
        <v>#VALUE!</v>
      </c>
      <c r="IS21" t="e">
        <f>Practices!44:44-"XSP!bt"</f>
        <v>#VALUE!</v>
      </c>
      <c r="IT21" t="e">
        <f>Practices!45:45-"XSP!bu"</f>
        <v>#VALUE!</v>
      </c>
      <c r="IU21" t="e">
        <f>Practices!46:46-"XSP!bv"</f>
        <v>#VALUE!</v>
      </c>
      <c r="IV21" t="e">
        <f>Practices!47:47-"XSP!bw"</f>
        <v>#VALUE!</v>
      </c>
    </row>
    <row r="22" spans="6:256" x14ac:dyDescent="0.25">
      <c r="F22" t="e">
        <f>Practices!48:48-"XSP!bx"</f>
        <v>#VALUE!</v>
      </c>
      <c r="G22" t="e">
        <f>Practices!49:49-"XSP!by"</f>
        <v>#VALUE!</v>
      </c>
      <c r="H22" t="e">
        <f>Practices!50:50-"XSP!bz"</f>
        <v>#VALUE!</v>
      </c>
      <c r="I22" t="e">
        <f>Practices!51:51-"XSP!b{"</f>
        <v>#VALUE!</v>
      </c>
      <c r="J22" t="e">
        <f>Practices!52:52-"XSP!b|"</f>
        <v>#VALUE!</v>
      </c>
      <c r="K22" t="e">
        <f>Practices!53:53-"XSP!b}"</f>
        <v>#VALUE!</v>
      </c>
      <c r="L22" t="e">
        <f>Practices!54:54-"XSP!b~"</f>
        <v>#VALUE!</v>
      </c>
      <c r="M22" t="e">
        <f>Practices!55:55-"XSP!c#"</f>
        <v>#VALUE!</v>
      </c>
      <c r="N22" t="e">
        <f>Practices!56:56-"XSP!c$"</f>
        <v>#VALUE!</v>
      </c>
      <c r="O22" t="e">
        <f>Practices!57:57-"XSP!c%"</f>
        <v>#VALUE!</v>
      </c>
      <c r="P22" t="e">
        <f>Practices!58:58-"XSP!c&amp;"</f>
        <v>#VALUE!</v>
      </c>
      <c r="Q22" t="e">
        <f>Practices!59:59-"XSP!c'"</f>
        <v>#VALUE!</v>
      </c>
      <c r="R22" t="e">
        <f>Practices!60:60-"XSP!c("</f>
        <v>#VALUE!</v>
      </c>
      <c r="S22" t="e">
        <f>Practices!61:61-"XSP!c)"</f>
        <v>#VALUE!</v>
      </c>
      <c r="T22" t="e">
        <f>Practices!62:62-"XSP!c."</f>
        <v>#VALUE!</v>
      </c>
      <c r="U22" t="e">
        <f>Practices!63:63-"XSP!c/"</f>
        <v>#VALUE!</v>
      </c>
      <c r="V22" t="e">
        <f>Practices!64:64-"XSP!c0"</f>
        <v>#VALUE!</v>
      </c>
      <c r="W22" t="e">
        <f>Practices!65:65-"XSP!c1"</f>
        <v>#VALUE!</v>
      </c>
      <c r="X22" t="e">
        <f>Practices!66:66-"XSP!c2"</f>
        <v>#VALUE!</v>
      </c>
      <c r="Y22" t="e">
        <f>Practices!67:67-"XSP!c3"</f>
        <v>#VALUE!</v>
      </c>
      <c r="Z22" t="e">
        <f>Practices!68:68-"XSP!c4"</f>
        <v>#VALUE!</v>
      </c>
      <c r="AA22" t="e">
        <f>Practices!69:69-"XSP!c5"</f>
        <v>#VALUE!</v>
      </c>
      <c r="AB22" t="e">
        <f>Practices!70:70-"XSP!c6"</f>
        <v>#VALUE!</v>
      </c>
      <c r="AC22" t="e">
        <f>Practices!71:71-"XSP!c7"</f>
        <v>#VALUE!</v>
      </c>
      <c r="AD22" t="e">
        <f>Practices!72:72-"XSP!c8"</f>
        <v>#VALUE!</v>
      </c>
      <c r="AE22" t="e">
        <f>Practices!73:73-"XSP!c9"</f>
        <v>#VALUE!</v>
      </c>
      <c r="AF22" t="e">
        <f>Practices!74:74-"XSP!c:"</f>
        <v>#VALUE!</v>
      </c>
      <c r="AG22" t="e">
        <f>Practices!75:75-"XSP!c;"</f>
        <v>#VALUE!</v>
      </c>
      <c r="AH22" t="e">
        <f>Practices!76:76-"XSP!c&lt;"</f>
        <v>#VALUE!</v>
      </c>
      <c r="AI22" t="e">
        <f>Practices!77:77-"XSP!c="</f>
        <v>#VALUE!</v>
      </c>
      <c r="AJ22" t="e">
        <f>Practices!78:78-"XSP!c&gt;"</f>
        <v>#VALUE!</v>
      </c>
      <c r="AK22" t="e">
        <f>Practices!79:79-"XSP!c?"</f>
        <v>#VALUE!</v>
      </c>
      <c r="AL22" t="e">
        <f>Practices!80:80-"XSP!c@"</f>
        <v>#VALUE!</v>
      </c>
      <c r="AM22" t="e">
        <f>Practices!81:81-"XSP!cA"</f>
        <v>#VALUE!</v>
      </c>
      <c r="AN22" t="e">
        <f>Practices!82:82-"XSP!cB"</f>
        <v>#VALUE!</v>
      </c>
      <c r="AO22" t="e">
        <f>Practices!83:83-"XSP!cC"</f>
        <v>#VALUE!</v>
      </c>
      <c r="AP22" t="e">
        <f>Practices!84:84-"XSP!cD"</f>
        <v>#VALUE!</v>
      </c>
      <c r="AQ22" t="e">
        <f>Practices!85:85-"XSP!cE"</f>
        <v>#VALUE!</v>
      </c>
      <c r="AR22" t="e">
        <f>Practices!86:86-"XSP!cF"</f>
        <v>#VALUE!</v>
      </c>
      <c r="AS22" t="e">
        <f>Practices!87:87-"XSP!cG"</f>
        <v>#VALUE!</v>
      </c>
      <c r="AT22" t="e">
        <f>Practices!88:88-"XSP!cH"</f>
        <v>#VALUE!</v>
      </c>
      <c r="AU22" t="e">
        <f>Practices!89:89-"XSP!cI"</f>
        <v>#VALUE!</v>
      </c>
      <c r="AV22" t="e">
        <f>Practices!90:90-"XSP!cJ"</f>
        <v>#VALUE!</v>
      </c>
      <c r="AW22" t="e">
        <f>Practices!91:91-"XSP!cK"</f>
        <v>#VALUE!</v>
      </c>
      <c r="AX22" t="e">
        <f>Practices!92:92-"XSP!cL"</f>
        <v>#VALUE!</v>
      </c>
      <c r="AY22" t="e">
        <f>Practices!93:93-"XSP!cM"</f>
        <v>#VALUE!</v>
      </c>
      <c r="AZ22" t="e">
        <f>Practices!94:94-"XSP!cN"</f>
        <v>#VALUE!</v>
      </c>
      <c r="BA22" t="e">
        <f>Practices!95:95-"XSP!cO"</f>
        <v>#VALUE!</v>
      </c>
      <c r="BB22" t="e">
        <f>Practices!96:96-"XSP!cP"</f>
        <v>#VALUE!</v>
      </c>
      <c r="BC22" t="e">
        <f>Practices!97:97-"XSP!cQ"</f>
        <v>#VALUE!</v>
      </c>
      <c r="BD22" t="e">
        <f>Practices!98:98-"XSP!cR"</f>
        <v>#VALUE!</v>
      </c>
      <c r="BE22" t="e">
        <f>Practices!99:99-"XSP!cS"</f>
        <v>#VALUE!</v>
      </c>
      <c r="BF22" t="e">
        <f>Practices!100:100-"XSP!cT"</f>
        <v>#VALUE!</v>
      </c>
      <c r="BG22" t="e">
        <f>Practices!101:101-"XSP!cU"</f>
        <v>#VALUE!</v>
      </c>
      <c r="BH22" t="e">
        <f>Practices!102:102-"XSP!cV"</f>
        <v>#VALUE!</v>
      </c>
      <c r="BI22" t="e">
        <f>Practices!103:103-"XSP!cW"</f>
        <v>#VALUE!</v>
      </c>
      <c r="BJ22" t="e">
        <f>Practices!104:104-"XSP!cX"</f>
        <v>#VALUE!</v>
      </c>
      <c r="BK22" t="e">
        <f>Practices!105:105-"XSP!cY"</f>
        <v>#VALUE!</v>
      </c>
      <c r="BL22" t="e">
        <f>Practices!106:106-"XSP!cZ"</f>
        <v>#VALUE!</v>
      </c>
      <c r="BM22" t="e">
        <f>Practices!107:107-"XSP!c["</f>
        <v>#VALUE!</v>
      </c>
      <c r="BN22" t="e">
        <f>Practices!108:108-"XSP!c\"</f>
        <v>#VALUE!</v>
      </c>
      <c r="BO22" t="e">
        <f>Practices!109:109-"XSP!c]"</f>
        <v>#VALUE!</v>
      </c>
      <c r="BP22" t="e">
        <f>Practices!110:110-"XSP!c^"</f>
        <v>#VALUE!</v>
      </c>
      <c r="BQ22" t="e">
        <f>Practices!111:111-"XSP!c_"</f>
        <v>#VALUE!</v>
      </c>
      <c r="BR22" t="e">
        <f>Practices!112:112-"XSP!c`"</f>
        <v>#VALUE!</v>
      </c>
      <c r="BS22" t="e">
        <f>Practices!113:113-"XSP!ca"</f>
        <v>#VALUE!</v>
      </c>
      <c r="BT22" t="e">
        <f>Practices!114:114-"XSP!cb"</f>
        <v>#VALUE!</v>
      </c>
      <c r="BU22" t="e">
        <f>Practices!115:115-"XSP!cc"</f>
        <v>#VALUE!</v>
      </c>
      <c r="BV22" t="e">
        <f>Practices!116:116-"XSP!cd"</f>
        <v>#VALUE!</v>
      </c>
      <c r="BW22" t="e">
        <f>Practices!117:117-"XSP!ce"</f>
        <v>#VALUE!</v>
      </c>
      <c r="BX22" t="e">
        <f>Practices!118:118-"XSP!cf"</f>
        <v>#VALUE!</v>
      </c>
      <c r="BY22" t="e">
        <f>Practices!119:119-"XSP!cg"</f>
        <v>#VALUE!</v>
      </c>
      <c r="BZ22" t="e">
        <f>Practices!120:120-"XSP!ch"</f>
        <v>#VALUE!</v>
      </c>
      <c r="CA22" t="e">
        <f>Practices!121:121-"XSP!ci"</f>
        <v>#VALUE!</v>
      </c>
      <c r="CB22" t="e">
        <f>Practices!122:122-"XSP!cj"</f>
        <v>#VALUE!</v>
      </c>
      <c r="CC22" t="e">
        <f>Practices!123:123-"XSP!ck"</f>
        <v>#VALUE!</v>
      </c>
      <c r="CD22" t="e">
        <f>Practices!124:124-"XSP!cl"</f>
        <v>#VALUE!</v>
      </c>
      <c r="CE22" t="e">
        <f>Practices!125:125-"XSP!cm"</f>
        <v>#VALUE!</v>
      </c>
      <c r="CF22" t="e">
        <f>Practices!126:126-"XSP!cn"</f>
        <v>#VALUE!</v>
      </c>
      <c r="CG22" t="e">
        <f>Practices!127:127-"XSP!co"</f>
        <v>#VALUE!</v>
      </c>
      <c r="CH22" t="e">
        <f>Practices!128:128-"XSP!cp"</f>
        <v>#VALUE!</v>
      </c>
      <c r="CI22" t="e">
        <f>Practices!129:129-"XSP!cq"</f>
        <v>#VALUE!</v>
      </c>
      <c r="CJ22" t="e">
        <f>Practices!130:130-"XSP!cr"</f>
        <v>#VALUE!</v>
      </c>
      <c r="CK22" t="e">
        <f>Practices!131:131-"XSP!cs"</f>
        <v>#VALUE!</v>
      </c>
      <c r="CL22" t="e">
        <f>Practices!132:132-"XSP!ct"</f>
        <v>#VALUE!</v>
      </c>
      <c r="CM22" t="e">
        <f>Practices!133:133-"XSP!cu"</f>
        <v>#VALUE!</v>
      </c>
      <c r="CN22" t="e">
        <f>Practices!134:134-"XSP!cv"</f>
        <v>#VALUE!</v>
      </c>
      <c r="CO22" t="e">
        <f>Practices!135:135-"XSP!cw"</f>
        <v>#VALUE!</v>
      </c>
      <c r="CP22" t="e">
        <f>Practices!136:136-"XSP!cx"</f>
        <v>#VALUE!</v>
      </c>
      <c r="CQ22" t="e">
        <f>Practices!137:137-"XSP!cy"</f>
        <v>#VALUE!</v>
      </c>
      <c r="CR22" t="e">
        <f>Practices!138:138-"XSP!cz"</f>
        <v>#VALUE!</v>
      </c>
      <c r="CS22" t="e">
        <f>Practices!139:139-"XSP!c{"</f>
        <v>#VALUE!</v>
      </c>
      <c r="CT22" t="e">
        <f>Practices!140:140-"XSP!c|"</f>
        <v>#VALUE!</v>
      </c>
      <c r="CU22" t="e">
        <f>Practices!141:141-"XSP!c}"</f>
        <v>#VALUE!</v>
      </c>
      <c r="CV22" t="e">
        <f>Practices!142:142-"XSP!c~"</f>
        <v>#VALUE!</v>
      </c>
      <c r="CW22" t="e">
        <f>Practices!143:143-"XSP!d#"</f>
        <v>#VALUE!</v>
      </c>
      <c r="CX22" t="e">
        <f>Practices!144:144-"XSP!d$"</f>
        <v>#VALUE!</v>
      </c>
      <c r="CY22" t="e">
        <f>Practices!145:145-"XSP!d%"</f>
        <v>#VALUE!</v>
      </c>
      <c r="CZ22" t="e">
        <f>Practices!146:146-"XSP!d&amp;"</f>
        <v>#VALUE!</v>
      </c>
      <c r="DA22" t="e">
        <f>Practices!147:147-"XSP!d'"</f>
        <v>#VALUE!</v>
      </c>
      <c r="DB22" t="e">
        <f>Practices!148:148-"XSP!d("</f>
        <v>#VALUE!</v>
      </c>
      <c r="DC22" t="e">
        <f>Practices!149:149-"XSP!d)"</f>
        <v>#VALUE!</v>
      </c>
      <c r="DD22" t="e">
        <f>Practices!150:150-"XSP!d."</f>
        <v>#VALUE!</v>
      </c>
      <c r="DE22" t="e">
        <f>Practices!151:151-"XSP!d/"</f>
        <v>#VALUE!</v>
      </c>
      <c r="DF22" t="e">
        <f>Practices!152:152-"XSP!d0"</f>
        <v>#VALUE!</v>
      </c>
      <c r="DG22" t="e">
        <f>Practices!153:153-"XSP!d1"</f>
        <v>#VALUE!</v>
      </c>
      <c r="DH22" t="e">
        <f>Practices!154:154-"XSP!d2"</f>
        <v>#VALUE!</v>
      </c>
      <c r="DI22" t="e">
        <f>Practices!155:155-"XSP!d3"</f>
        <v>#VALUE!</v>
      </c>
      <c r="DJ22" t="e">
        <f>Practices!156:156-"XSP!d4"</f>
        <v>#VALUE!</v>
      </c>
      <c r="DK22" t="e">
        <f>Practices!157:157-"XSP!d5"</f>
        <v>#VALUE!</v>
      </c>
      <c r="DL22" t="e">
        <f>Practices!158:158-"XSP!d6"</f>
        <v>#VALUE!</v>
      </c>
      <c r="DM22" t="e">
        <f>Practices!159:159-"XSP!d7"</f>
        <v>#VALUE!</v>
      </c>
      <c r="DN22" t="e">
        <f>Practices!160:160-"XSP!d8"</f>
        <v>#VALUE!</v>
      </c>
      <c r="DO22" t="e">
        <f>Practices!161:161-"XSP!d9"</f>
        <v>#VALUE!</v>
      </c>
      <c r="DP22" t="e">
        <f>Practices!162:162-"XSP!d:"</f>
        <v>#VALUE!</v>
      </c>
      <c r="DQ22" t="e">
        <f>Practices!163:163-"XSP!d;"</f>
        <v>#VALUE!</v>
      </c>
      <c r="DR22" t="e">
        <f>Practices!164:164-"XSP!d&lt;"</f>
        <v>#VALUE!</v>
      </c>
      <c r="DS22" t="e">
        <f>Practices!165:165-"XSP!d="</f>
        <v>#VALUE!</v>
      </c>
      <c r="DT22" t="e">
        <f>Practices!166:166-"XSP!d&gt;"</f>
        <v>#VALUE!</v>
      </c>
      <c r="DU22" t="e">
        <f>Practices!167:167-"XSP!d?"</f>
        <v>#VALUE!</v>
      </c>
      <c r="DV22" t="e">
        <f>Practices!168:168-"XSP!d@"</f>
        <v>#VALUE!</v>
      </c>
      <c r="DW22" t="e">
        <f>Practices!169:169-"XSP!dA"</f>
        <v>#VALUE!</v>
      </c>
      <c r="DX22" t="e">
        <f>Practices!170:170-"XSP!dB"</f>
        <v>#VALUE!</v>
      </c>
      <c r="DY22" t="e">
        <f>Practices!171:171-"XSP!dC"</f>
        <v>#VALUE!</v>
      </c>
      <c r="DZ22" t="e">
        <f>Practices!172:172-"XSP!dD"</f>
        <v>#VALUE!</v>
      </c>
      <c r="EA22" t="e">
        <f>Practices!173:173-"XSP!dE"</f>
        <v>#VALUE!</v>
      </c>
      <c r="EB22" t="e">
        <f>Practices!174:174-"XSP!dF"</f>
        <v>#VALUE!</v>
      </c>
      <c r="EC22" t="e">
        <f>Practices!175:175-"XSP!dG"</f>
        <v>#VALUE!</v>
      </c>
      <c r="ED22" t="e">
        <f>Practices!176:176-"XSP!dH"</f>
        <v>#VALUE!</v>
      </c>
      <c r="EE22" t="e">
        <f>Practices!177:177-"XSP!dI"</f>
        <v>#VALUE!</v>
      </c>
      <c r="EF22" t="e">
        <f>Practices!178:178-"XSP!dJ"</f>
        <v>#VALUE!</v>
      </c>
      <c r="EG22" t="e">
        <f>Practices!179:179-"XSP!dK"</f>
        <v>#VALUE!</v>
      </c>
      <c r="EH22" t="e">
        <f>Practices!180:180-"XSP!dL"</f>
        <v>#VALUE!</v>
      </c>
      <c r="EI22" t="e">
        <f>Practices!181:181-"XSP!dM"</f>
        <v>#VALUE!</v>
      </c>
      <c r="EJ22" t="e">
        <f>Practices!182:182-"XSP!dN"</f>
        <v>#VALUE!</v>
      </c>
      <c r="EK22" t="e">
        <f>Practices!183:183-"XSP!dO"</f>
        <v>#VALUE!</v>
      </c>
      <c r="EL22" t="e">
        <f>Practices!184:184-"XSP!dP"</f>
        <v>#VALUE!</v>
      </c>
      <c r="EM22" t="e">
        <f>Practices!185:185-"XSP!dQ"</f>
        <v>#VALUE!</v>
      </c>
      <c r="EN22" t="e">
        <f>Practices!186:186-"XSP!dR"</f>
        <v>#VALUE!</v>
      </c>
      <c r="EO22" t="e">
        <f>Practices!187:187-"XSP!dS"</f>
        <v>#VALUE!</v>
      </c>
      <c r="EP22" t="e">
        <f>Practices!188:188-"XSP!dT"</f>
        <v>#VALUE!</v>
      </c>
      <c r="EQ22" t="e">
        <f>Practices!189:189-"XSP!dU"</f>
        <v>#VALUE!</v>
      </c>
      <c r="ER22" t="e">
        <f>Practices!190:190-"XSP!dV"</f>
        <v>#VALUE!</v>
      </c>
      <c r="ES22" t="e">
        <f>Practices!191:191-"XSP!dW"</f>
        <v>#VALUE!</v>
      </c>
      <c r="ET22" t="e">
        <f>Practices!192:192-"XSP!dX"</f>
        <v>#VALUE!</v>
      </c>
      <c r="EU22" t="e">
        <f>Practices!193:193-"XSP!dY"</f>
        <v>#VALUE!</v>
      </c>
      <c r="EV22" t="e">
        <f>Practices!194:194-"XSP!dZ"</f>
        <v>#VALUE!</v>
      </c>
      <c r="EW22" t="e">
        <f>Practices!195:195-"XSP!d["</f>
        <v>#VALUE!</v>
      </c>
      <c r="EX22" t="e">
        <f>Practices!196:196-"XSP!d\"</f>
        <v>#VALUE!</v>
      </c>
      <c r="EY22" t="e">
        <f>Practices!197:197-"XSP!d]"</f>
        <v>#VALUE!</v>
      </c>
      <c r="EZ22" t="e">
        <f>Practices!198:198-"XSP!d^"</f>
        <v>#VALUE!</v>
      </c>
      <c r="FA22" t="e">
        <f>Practices!199:199-"XSP!d_"</f>
        <v>#VALUE!</v>
      </c>
      <c r="FB22" t="e">
        <f>Practices!200:200-"XSP!d`"</f>
        <v>#VALUE!</v>
      </c>
      <c r="FC22" t="e">
        <f>Practices!201:201-"XSP!da"</f>
        <v>#VALUE!</v>
      </c>
      <c r="FD22" t="e">
        <f>Practices!202:202-"XSP!db"</f>
        <v>#VALUE!</v>
      </c>
      <c r="FE22" t="e">
        <f>Practices!203:203-"XSP!dc"</f>
        <v>#VALUE!</v>
      </c>
      <c r="FF22" t="e">
        <f>Practices!204:204-"XSP!dd"</f>
        <v>#VALUE!</v>
      </c>
      <c r="FG22" t="e">
        <f>Practices!205:205-"XSP!de"</f>
        <v>#VALUE!</v>
      </c>
      <c r="FH22" t="e">
        <f>Practices!206:206-"XSP!df"</f>
        <v>#VALUE!</v>
      </c>
      <c r="FI22" t="e">
        <f>Practices!207:207-"XSP!dg"</f>
        <v>#VALUE!</v>
      </c>
      <c r="FJ22" t="e">
        <f>Practices!208:208-"XSP!dh"</f>
        <v>#VALUE!</v>
      </c>
      <c r="FK22" t="e">
        <f>Practices!209:209-"XSP!di"</f>
        <v>#VALUE!</v>
      </c>
      <c r="FL22" t="e">
        <f>Practices!210:210-"XSP!dj"</f>
        <v>#VALUE!</v>
      </c>
      <c r="FM22" t="e">
        <f>Practices!211:211-"XSP!dk"</f>
        <v>#VALUE!</v>
      </c>
      <c r="FN22" t="e">
        <f>Practices!212:212-"XSP!dl"</f>
        <v>#VALUE!</v>
      </c>
      <c r="FO22" t="e">
        <f>Practices!213:213-"XSP!dm"</f>
        <v>#VALUE!</v>
      </c>
      <c r="FP22" t="e">
        <f>Practices!214:214-"XSP!dn"</f>
        <v>#VALUE!</v>
      </c>
      <c r="FQ22" t="e">
        <f>Practices!215:215-"XSP!do"</f>
        <v>#VALUE!</v>
      </c>
      <c r="FR22" t="e">
        <f>Practices!216:216-"XSP!dp"</f>
        <v>#VALUE!</v>
      </c>
      <c r="FS22" t="e">
        <f>Practices!217:217-"XSP!dq"</f>
        <v>#VALUE!</v>
      </c>
      <c r="FT22" t="e">
        <f>Practices!218:218-"XSP!dr"</f>
        <v>#VALUE!</v>
      </c>
      <c r="FU22" t="e">
        <f>Practices!219:219-"XSP!ds"</f>
        <v>#VALUE!</v>
      </c>
      <c r="FV22" t="e">
        <f>Practices!220:220-"XSP!dt"</f>
        <v>#VALUE!</v>
      </c>
      <c r="FW22" t="e">
        <f>Practices!221:221-"XSP!du"</f>
        <v>#VALUE!</v>
      </c>
      <c r="FX22" t="e">
        <f>Practices!222:222-"XSP!dv"</f>
        <v>#VALUE!</v>
      </c>
      <c r="FY22" t="e">
        <f>Practices!223:223-"XSP!dw"</f>
        <v>#VALUE!</v>
      </c>
      <c r="FZ22" t="e">
        <f>Practices!224:224-"XSP!dx"</f>
        <v>#VALUE!</v>
      </c>
      <c r="GA22" t="e">
        <f>Practices!225:225-"XSP!dy"</f>
        <v>#VALUE!</v>
      </c>
      <c r="GB22" t="e">
        <f>Practices!226:226-"XSP!dz"</f>
        <v>#VALUE!</v>
      </c>
      <c r="GC22" t="e">
        <f>Practices!227:227-"XSP!d{"</f>
        <v>#VALUE!</v>
      </c>
      <c r="GD22" t="e">
        <f>Practices!228:228-"XSP!d|"</f>
        <v>#VALUE!</v>
      </c>
      <c r="GE22" t="e">
        <f>Practices!229:229-"XSP!d}"</f>
        <v>#VALUE!</v>
      </c>
      <c r="GF22" t="e">
        <f>Practices!230:230-"XSP!d~"</f>
        <v>#VALUE!</v>
      </c>
      <c r="GG22" t="e">
        <f>Practices!231:231-"XSP!e#"</f>
        <v>#VALUE!</v>
      </c>
      <c r="GH22" t="e">
        <f>Practices!232:232-"XSP!e$"</f>
        <v>#VALUE!</v>
      </c>
      <c r="GI22" t="e">
        <f>Practices!233:233-"XSP!e%"</f>
        <v>#VALUE!</v>
      </c>
      <c r="GJ22" t="e">
        <f>Practices!234:234-"XSP!e&amp;"</f>
        <v>#VALUE!</v>
      </c>
      <c r="GK22" t="e">
        <f>Practices!235:235-"XSP!e'"</f>
        <v>#VALUE!</v>
      </c>
      <c r="GL22" t="e">
        <f>Practices!236:236-"XSP!e("</f>
        <v>#VALUE!</v>
      </c>
      <c r="GM22" t="e">
        <f>Practices!237:237-"XSP!e)"</f>
        <v>#VALUE!</v>
      </c>
      <c r="GN22" t="e">
        <f>Practices!238:238-"XSP!e."</f>
        <v>#VALUE!</v>
      </c>
      <c r="GO22" t="e">
        <f>Practices!239:239-"XSP!e/"</f>
        <v>#VALUE!</v>
      </c>
      <c r="GP22" t="e">
        <f>Practices!240:240-"XSP!e0"</f>
        <v>#VALUE!</v>
      </c>
      <c r="GQ22" t="e">
        <f>Practices!241:241-"XSP!e1"</f>
        <v>#VALUE!</v>
      </c>
      <c r="GR22" t="e">
        <f>Practices!242:242-"XSP!e2"</f>
        <v>#VALUE!</v>
      </c>
      <c r="GS22" t="e">
        <f>Practices!243:243-"XSP!e3"</f>
        <v>#VALUE!</v>
      </c>
      <c r="GT22" t="e">
        <f>Practices!244:244-"XSP!e4"</f>
        <v>#VALUE!</v>
      </c>
      <c r="GU22" t="e">
        <f>Practices!245:245-"XSP!e5"</f>
        <v>#VALUE!</v>
      </c>
      <c r="GV22" t="e">
        <f>Practices!246:246-"XSP!e6"</f>
        <v>#VALUE!</v>
      </c>
      <c r="GW22" t="e">
        <f>Practices!247:247-"XSP!e7"</f>
        <v>#VALUE!</v>
      </c>
      <c r="GX22" t="e">
        <f>Practices!248:248-"XSP!e8"</f>
        <v>#VALUE!</v>
      </c>
      <c r="GY22" t="e">
        <f>Practices!249:249-"XSP!e9"</f>
        <v>#VALUE!</v>
      </c>
      <c r="GZ22" t="e">
        <f>Practices!250:250-"XSP!e:"</f>
        <v>#VALUE!</v>
      </c>
      <c r="HA22" t="e">
        <f>Practices!251:251-"XSP!e;"</f>
        <v>#VALUE!</v>
      </c>
      <c r="HB22" t="e">
        <f>Practices!252:252-"XSP!e&lt;"</f>
        <v>#VALUE!</v>
      </c>
      <c r="HC22" t="e">
        <f>Practices!253:253-"XSP!e="</f>
        <v>#VALUE!</v>
      </c>
      <c r="HD22" t="e">
        <f>Practices!254:254-"XSP!e&gt;"</f>
        <v>#VALUE!</v>
      </c>
      <c r="HE22" t="e">
        <f>Practices!255:255-"XSP!e?"</f>
        <v>#VALUE!</v>
      </c>
      <c r="HF22" t="e">
        <f>Practices!256:256-"XSP!e@"</f>
        <v>#VALUE!</v>
      </c>
      <c r="HG22" t="e">
        <f>Practices!257:257-"XSP!eA"</f>
        <v>#VALUE!</v>
      </c>
      <c r="HH22" t="e">
        <f>Practices!258:258-"XSP!eB"</f>
        <v>#VALUE!</v>
      </c>
      <c r="HI22" t="e">
        <f>Practices!259:259-"XSP!eC"</f>
        <v>#VALUE!</v>
      </c>
      <c r="HJ22" t="e">
        <f>Practices!260:260-"XSP!eD"</f>
        <v>#VALUE!</v>
      </c>
      <c r="HK22" t="e">
        <f>Practices!261:261-"XSP!eE"</f>
        <v>#VALUE!</v>
      </c>
      <c r="HL22" t="e">
        <f>Practices!262:262-"XSP!eF"</f>
        <v>#VALUE!</v>
      </c>
      <c r="HM22" t="e">
        <f>Practices!263:263-"XSP!eG"</f>
        <v>#VALUE!</v>
      </c>
      <c r="HN22" t="e">
        <f>Practices!264:264-"XSP!eH"</f>
        <v>#VALUE!</v>
      </c>
      <c r="HO22" t="e">
        <f>Practices!265:265-"XSP!eI"</f>
        <v>#VALUE!</v>
      </c>
      <c r="HP22" t="e">
        <f>Practices!266:266-"XSP!eJ"</f>
        <v>#VALUE!</v>
      </c>
      <c r="HQ22" t="e">
        <f>Practices!267:267-"XSP!eK"</f>
        <v>#VALUE!</v>
      </c>
      <c r="HR22" t="e">
        <f>Practices!268:268-"XSP!eL"</f>
        <v>#VALUE!</v>
      </c>
      <c r="HS22" t="e">
        <f>Practices!269:269-"XSP!eM"</f>
        <v>#VALUE!</v>
      </c>
      <c r="HT22" t="e">
        <f>Practices!270:270-"XSP!eN"</f>
        <v>#VALUE!</v>
      </c>
      <c r="HU22" t="e">
        <f>Practices!271:271-"XSP!eO"</f>
        <v>#VALUE!</v>
      </c>
      <c r="HV22" t="e">
        <f>Practices!272:272-"XSP!eP"</f>
        <v>#VALUE!</v>
      </c>
      <c r="HW22" t="e">
        <f>Practices!273:273-"XSP!eQ"</f>
        <v>#VALUE!</v>
      </c>
      <c r="HX22" t="e">
        <f>Practices!274:274-"XSP!eR"</f>
        <v>#VALUE!</v>
      </c>
      <c r="HY22" t="e">
        <f>Practices!275:275-"XSP!eS"</f>
        <v>#VALUE!</v>
      </c>
      <c r="HZ22" t="e">
        <f>Practices!276:276-"XSP!eT"</f>
        <v>#VALUE!</v>
      </c>
      <c r="IA22" t="e">
        <f>Practices!277:277-"XSP!eU"</f>
        <v>#VALUE!</v>
      </c>
      <c r="IB22" t="e">
        <f>Practices!278:278-"XSP!eV"</f>
        <v>#VALUE!</v>
      </c>
      <c r="IC22" t="e">
        <f>Practices!279:279-"XSP!eW"</f>
        <v>#VALUE!</v>
      </c>
      <c r="ID22" t="e">
        <f>Practices!280:280-"XSP!eX"</f>
        <v>#VALUE!</v>
      </c>
      <c r="IE22" t="e">
        <f>Practices!281:281-"XSP!eY"</f>
        <v>#VALUE!</v>
      </c>
      <c r="IF22" t="e">
        <f>Practices!282:282-"XSP!eZ"</f>
        <v>#VALUE!</v>
      </c>
      <c r="IG22" t="e">
        <f>Practices!283:283-"XSP!e["</f>
        <v>#VALUE!</v>
      </c>
      <c r="IH22" t="e">
        <f>Practices!284:284-"XSP!e\"</f>
        <v>#VALUE!</v>
      </c>
      <c r="II22" t="e">
        <f>Practices!285:285-"XSP!e]"</f>
        <v>#VALUE!</v>
      </c>
      <c r="IJ22" t="e">
        <f>Practices!286:286-"XSP!e^"</f>
        <v>#VALUE!</v>
      </c>
      <c r="IK22" t="e">
        <f>Practices!287:287-"XSP!e_"</f>
        <v>#VALUE!</v>
      </c>
      <c r="IL22" t="e">
        <f>Practices!288:288-"XSP!e`"</f>
        <v>#VALUE!</v>
      </c>
      <c r="IM22" t="e">
        <f>Practices!289:289-"XSP!ea"</f>
        <v>#VALUE!</v>
      </c>
      <c r="IN22" t="e">
        <f>Practices!290:290-"XSP!eb"</f>
        <v>#VALUE!</v>
      </c>
      <c r="IO22" t="e">
        <f>Practices!291:291-"XSP!ec"</f>
        <v>#VALUE!</v>
      </c>
      <c r="IP22" t="e">
        <f>Practices!292:292-"XSP!ed"</f>
        <v>#VALUE!</v>
      </c>
      <c r="IQ22" t="e">
        <f>Practices!293:293-"XSP!ee"</f>
        <v>#VALUE!</v>
      </c>
      <c r="IR22" t="e">
        <f>Practices!294:294-"XSP!ef"</f>
        <v>#VALUE!</v>
      </c>
      <c r="IS22" t="e">
        <f>Practices!295:295-"XSP!eg"</f>
        <v>#VALUE!</v>
      </c>
      <c r="IT22" t="e">
        <f>Practices!296:296-"XSP!eh"</f>
        <v>#VALUE!</v>
      </c>
      <c r="IU22" t="e">
        <f>Practices!297:297-"XSP!ei"</f>
        <v>#VALUE!</v>
      </c>
      <c r="IV22" t="e">
        <f>Practices!298:298-"XSP!ej"</f>
        <v>#VALUE!</v>
      </c>
    </row>
    <row r="23" spans="6:256" x14ac:dyDescent="0.25">
      <c r="F23" t="e">
        <f>Practices!299:299-"XSP!ek"</f>
        <v>#VALUE!</v>
      </c>
      <c r="G23" t="e">
        <f>Practices!300:300-"XSP!el"</f>
        <v>#VALUE!</v>
      </c>
      <c r="H23" t="e">
        <f>Practices!301:301-"XSP!em"</f>
        <v>#VALUE!</v>
      </c>
      <c r="I23" t="e">
        <f>Practices!302:302-"XSP!en"</f>
        <v>#VALUE!</v>
      </c>
      <c r="J23" t="e">
        <f>Practices!303:303-"XSP!eo"</f>
        <v>#VALUE!</v>
      </c>
      <c r="K23" t="e">
        <f>Practices!304:304-"XSP!ep"</f>
        <v>#VALUE!</v>
      </c>
      <c r="L23" t="e">
        <f>Practices!305:305-"XSP!eq"</f>
        <v>#VALUE!</v>
      </c>
      <c r="M23" t="e">
        <f>Practices!306:306-"XSP!er"</f>
        <v>#VALUE!</v>
      </c>
      <c r="N23" t="e">
        <f>Practices!307:307-"XSP!es"</f>
        <v>#VALUE!</v>
      </c>
      <c r="O23" t="e">
        <f>Practices!308:308-"XSP!et"</f>
        <v>#VALUE!</v>
      </c>
      <c r="P23" t="e">
        <f>Practices!309:309-"XSP!eu"</f>
        <v>#VALUE!</v>
      </c>
      <c r="Q23" t="e">
        <f>Practices!310:310-"XSP!ev"</f>
        <v>#VALUE!</v>
      </c>
      <c r="R23" t="e">
        <f>Practices!311:311-"XSP!ew"</f>
        <v>#VALUE!</v>
      </c>
      <c r="S23" t="e">
        <f>Practices!312:312-"XSP!ex"</f>
        <v>#VALUE!</v>
      </c>
      <c r="T23" t="e">
        <f>Practices!313:313-"XSP!ey"</f>
        <v>#VALUE!</v>
      </c>
      <c r="U23" t="e">
        <f>Practices!314:314-"XSP!ez"</f>
        <v>#VALUE!</v>
      </c>
      <c r="V23" t="e">
        <f>Practices!315:315-"XSP!e{"</f>
        <v>#VALUE!</v>
      </c>
      <c r="W23" t="e">
        <f>Practices!316:316-"XSP!e|"</f>
        <v>#VALUE!</v>
      </c>
      <c r="X23" t="e">
        <f>Practices!317:317-"XSP!e}"</f>
        <v>#VALUE!</v>
      </c>
      <c r="Y23" t="e">
        <f>Practices!318:318-"XSP!e~"</f>
        <v>#VALUE!</v>
      </c>
      <c r="Z23" t="e">
        <f>Practices!319:319-"XSP!f#"</f>
        <v>#VALUE!</v>
      </c>
      <c r="AA23" t="e">
        <f>Practices!320:320-"XSP!f$"</f>
        <v>#VALUE!</v>
      </c>
      <c r="AB23" t="e">
        <f>Practices!321:321-"XSP!f%"</f>
        <v>#VALUE!</v>
      </c>
      <c r="AC23" t="e">
        <f>Practices!322:322-"XSP!f&amp;"</f>
        <v>#VALUE!</v>
      </c>
      <c r="AD23" t="e">
        <f>Practices!323:323-"XSP!f'"</f>
        <v>#VALUE!</v>
      </c>
      <c r="AE23" t="e">
        <f>Practices!324:324-"XSP!f("</f>
        <v>#VALUE!</v>
      </c>
      <c r="AF23" t="e">
        <f>Practices!325:325-"XSP!f)"</f>
        <v>#VALUE!</v>
      </c>
      <c r="AG23" t="e">
        <f>Practices!326:326-"XSP!f."</f>
        <v>#VALUE!</v>
      </c>
      <c r="AH23" t="e">
        <f>Practices!327:327-"XSP!f/"</f>
        <v>#VALUE!</v>
      </c>
      <c r="AI23" t="e">
        <f>Practices!328:328-"XSP!f0"</f>
        <v>#VALUE!</v>
      </c>
      <c r="AJ23" t="e">
        <f>Practices!329:329-"XSP!f1"</f>
        <v>#VALUE!</v>
      </c>
      <c r="AK23" t="e">
        <f>Practices!330:330-"XSP!f2"</f>
        <v>#VALUE!</v>
      </c>
      <c r="AL23" t="e">
        <f>Practices!A1+"XSP!f3"</f>
        <v>#VALUE!</v>
      </c>
      <c r="AM23" t="e">
        <f>Practices!B1+"XSP!f4"</f>
        <v>#VALUE!</v>
      </c>
      <c r="AN23" t="e">
        <f>Practices!C1+"XSP!f5"</f>
        <v>#VALUE!</v>
      </c>
      <c r="AO23" t="e">
        <f>Practices!D1+"XSP!f6"</f>
        <v>#VALUE!</v>
      </c>
      <c r="AP23" t="e">
        <f>Practices!E1+"XSP!f7"</f>
        <v>#VALUE!</v>
      </c>
      <c r="AQ23" t="e">
        <f>Practices!F1+"XSP!f8"</f>
        <v>#VALUE!</v>
      </c>
      <c r="AR23" t="e">
        <f>Practices!G1+"XSP!f9"</f>
        <v>#VALUE!</v>
      </c>
      <c r="AS23" t="e">
        <f>Practices!H1+"XSP!f:"</f>
        <v>#VALUE!</v>
      </c>
      <c r="AT23" t="e">
        <f>Practices!I1+"XSP!f;"</f>
        <v>#VALUE!</v>
      </c>
      <c r="AU23" t="e">
        <f>Practices!K1+"XSP!f&lt;"</f>
        <v>#VALUE!</v>
      </c>
      <c r="AV23" t="e">
        <f>Practices!L1+"XSP!f="</f>
        <v>#VALUE!</v>
      </c>
      <c r="AW23" t="e">
        <f>Practices!M1+"XSP!f&gt;"</f>
        <v>#VALUE!</v>
      </c>
      <c r="AX23" t="e">
        <f>Practices!N1+"XSP!f?"</f>
        <v>#VALUE!</v>
      </c>
      <c r="AY23" t="e">
        <f>Practices!O1+"XSP!f@"</f>
        <v>#VALUE!</v>
      </c>
      <c r="AZ23" t="e">
        <f>Practices!P1+"XSP!fA"</f>
        <v>#VALUE!</v>
      </c>
      <c r="BA23" t="e">
        <f>Practices!Q1+"XSP!fB"</f>
        <v>#VALUE!</v>
      </c>
      <c r="BB23" t="e">
        <f>Practices!R1+"XSP!fC"</f>
        <v>#VALUE!</v>
      </c>
      <c r="BC23" t="e">
        <f>Practices!S1+"XSP!fD"</f>
        <v>#VALUE!</v>
      </c>
      <c r="BD23" t="e">
        <f>Practices!A2+"XSP!fE"</f>
        <v>#VALUE!</v>
      </c>
      <c r="BE23" t="e">
        <f>Practices!B2+"XSP!fF"</f>
        <v>#VALUE!</v>
      </c>
      <c r="BF23" t="e">
        <f>Practices!C2+"XSP!fG"</f>
        <v>#VALUE!</v>
      </c>
      <c r="BG23" t="e">
        <f>Practices!D2+"XSP!fH"</f>
        <v>#VALUE!</v>
      </c>
      <c r="BH23" t="e">
        <f>Practices!K2+"XSP!fI"</f>
        <v>#VALUE!</v>
      </c>
      <c r="BI23" t="e">
        <f>Practices!L2+"XSP!fJ"</f>
        <v>#VALUE!</v>
      </c>
      <c r="BJ23" t="e">
        <f>Practices!M2+"XSP!fK"</f>
        <v>#VALUE!</v>
      </c>
      <c r="BK23" t="e">
        <f>Practices!N2+"XSP!fL"</f>
        <v>#VALUE!</v>
      </c>
      <c r="BL23" t="e">
        <f>Practices!O2+"XSP!fM"</f>
        <v>#VALUE!</v>
      </c>
      <c r="BM23" t="e">
        <f>Practices!P2+"XSP!fN"</f>
        <v>#VALUE!</v>
      </c>
      <c r="BN23" t="e">
        <f>Practices!Q2+"XSP!fO"</f>
        <v>#VALUE!</v>
      </c>
      <c r="BO23" t="e">
        <f>Practices!R2+"XSP!fP"</f>
        <v>#VALUE!</v>
      </c>
      <c r="BP23" t="e">
        <f>Practices!S2+"XSP!fQ"</f>
        <v>#VALUE!</v>
      </c>
      <c r="BQ23" t="e">
        <f>Practices!A3+"XSP!fR"</f>
        <v>#VALUE!</v>
      </c>
      <c r="BR23" t="e">
        <f>Practices!B3+"XSP!fS"</f>
        <v>#VALUE!</v>
      </c>
      <c r="BS23" t="e">
        <f>Practices!C3+"XSP!fT"</f>
        <v>#VALUE!</v>
      </c>
      <c r="BT23" t="e">
        <f>Practices!D3+"XSP!fU"</f>
        <v>#VALUE!</v>
      </c>
      <c r="BU23" t="e">
        <f>Practices!K3+"XSP!fV"</f>
        <v>#VALUE!</v>
      </c>
      <c r="BV23" t="e">
        <f>Practices!L3+"XSP!fW"</f>
        <v>#VALUE!</v>
      </c>
      <c r="BW23" t="e">
        <f>Practices!M3+"XSP!fX"</f>
        <v>#VALUE!</v>
      </c>
      <c r="BX23" t="e">
        <f>Practices!N3+"XSP!fY"</f>
        <v>#VALUE!</v>
      </c>
      <c r="BY23" t="e">
        <f>Practices!O3+"XSP!fZ"</f>
        <v>#VALUE!</v>
      </c>
      <c r="BZ23" t="e">
        <f>Practices!P3+"XSP!f["</f>
        <v>#VALUE!</v>
      </c>
      <c r="CA23" t="e">
        <f>Practices!Q3+"XSP!f\"</f>
        <v>#VALUE!</v>
      </c>
      <c r="CB23" t="e">
        <f>Practices!R3+"XSP!f]"</f>
        <v>#VALUE!</v>
      </c>
      <c r="CC23" t="e">
        <f>Practices!S3+"XSP!f^"</f>
        <v>#VALUE!</v>
      </c>
      <c r="CD23" t="e">
        <f>Practices!A4+"XSP!f_"</f>
        <v>#VALUE!</v>
      </c>
      <c r="CE23" t="e">
        <f>Practices!B4+"XSP!f`"</f>
        <v>#VALUE!</v>
      </c>
      <c r="CF23" t="e">
        <f>Practices!D4+"XSP!fa"</f>
        <v>#VALUE!</v>
      </c>
      <c r="CG23" t="e">
        <f>Practices!E4+"XSP!fb"</f>
        <v>#VALUE!</v>
      </c>
      <c r="CH23" t="e">
        <f>Practices!K4+"XSP!fc"</f>
        <v>#VALUE!</v>
      </c>
      <c r="CI23" t="e">
        <f>Practices!L4+"XSP!fd"</f>
        <v>#VALUE!</v>
      </c>
      <c r="CJ23" t="e">
        <f>Practices!M4+"XSP!fe"</f>
        <v>#VALUE!</v>
      </c>
      <c r="CK23" t="e">
        <f>Practices!N4+"XSP!ff"</f>
        <v>#VALUE!</v>
      </c>
      <c r="CL23" t="e">
        <f>Practices!O4+"XSP!fg"</f>
        <v>#VALUE!</v>
      </c>
      <c r="CM23" t="e">
        <f>Practices!P4+"XSP!fh"</f>
        <v>#VALUE!</v>
      </c>
      <c r="CN23" t="e">
        <f>Practices!Q4+"XSP!fi"</f>
        <v>#VALUE!</v>
      </c>
      <c r="CO23" t="e">
        <f>Practices!R4+"XSP!fj"</f>
        <v>#VALUE!</v>
      </c>
      <c r="CP23" t="e">
        <f>Practices!S4+"XSP!fk"</f>
        <v>#VALUE!</v>
      </c>
      <c r="CQ23" t="e">
        <f>Practices!A5+"XSP!fl"</f>
        <v>#VALUE!</v>
      </c>
      <c r="CR23" s="172" t="e">
        <f>Practices!B5+"XSP!fm"</f>
        <v>#VALUE!</v>
      </c>
      <c r="CS23" t="e">
        <f>Practices!C5+"XSP!fn"</f>
        <v>#VALUE!</v>
      </c>
      <c r="CT23" t="e">
        <f>Practices!D5+"XSP!fo"</f>
        <v>#VALUE!</v>
      </c>
      <c r="CU23" t="e">
        <f>Practices!K5+"XSP!fp"</f>
        <v>#VALUE!</v>
      </c>
      <c r="CV23" t="e">
        <f>Practices!L5+"XSP!fq"</f>
        <v>#VALUE!</v>
      </c>
      <c r="CW23" t="e">
        <f>Practices!M5+"XSP!fr"</f>
        <v>#VALUE!</v>
      </c>
      <c r="CX23" t="e">
        <f>Practices!N5+"XSP!fs"</f>
        <v>#VALUE!</v>
      </c>
      <c r="CY23" t="e">
        <f>Practices!O5+"XSP!ft"</f>
        <v>#VALUE!</v>
      </c>
      <c r="CZ23" t="e">
        <f>Practices!P5+"XSP!fu"</f>
        <v>#VALUE!</v>
      </c>
      <c r="DA23" t="e">
        <f>Practices!Q5+"XSP!fv"</f>
        <v>#VALUE!</v>
      </c>
      <c r="DB23" t="e">
        <f>Practices!R5+"XSP!fw"</f>
        <v>#VALUE!</v>
      </c>
      <c r="DC23" t="e">
        <f>Practices!S5+"XSP!fx"</f>
        <v>#VALUE!</v>
      </c>
      <c r="DD23" t="e">
        <f>Practices!A6+"XSP!fy"</f>
        <v>#VALUE!</v>
      </c>
      <c r="DE23" s="172" t="e">
        <f>Practices!B6+"XSP!fz"</f>
        <v>#VALUE!</v>
      </c>
      <c r="DF23" t="e">
        <f>Practices!C6+"XSP!f{"</f>
        <v>#VALUE!</v>
      </c>
      <c r="DG23" t="e">
        <f>Practices!D6+"XSP!f|"</f>
        <v>#VALUE!</v>
      </c>
      <c r="DH23" t="e">
        <f>Practices!K6+"XSP!f}"</f>
        <v>#VALUE!</v>
      </c>
      <c r="DI23" t="e">
        <f>Practices!L6+"XSP!f~"</f>
        <v>#VALUE!</v>
      </c>
      <c r="DJ23" t="e">
        <f>Practices!M6+"XSP!g#"</f>
        <v>#VALUE!</v>
      </c>
      <c r="DK23" t="e">
        <f>Practices!N6+"XSP!g$"</f>
        <v>#VALUE!</v>
      </c>
      <c r="DL23" t="e">
        <f>Practices!O6+"XSP!g%"</f>
        <v>#VALUE!</v>
      </c>
      <c r="DM23" t="e">
        <f>Practices!P6+"XSP!g&amp;"</f>
        <v>#VALUE!</v>
      </c>
      <c r="DN23" t="e">
        <f>Practices!Q6+"XSP!g'"</f>
        <v>#VALUE!</v>
      </c>
      <c r="DO23" t="e">
        <f>Practices!R6+"XSP!g("</f>
        <v>#VALUE!</v>
      </c>
      <c r="DP23" t="e">
        <f>Practices!S6+"XSP!g)"</f>
        <v>#VALUE!</v>
      </c>
      <c r="DQ23" t="e">
        <f>Practices!A7+"XSP!g."</f>
        <v>#VALUE!</v>
      </c>
      <c r="DR23" s="172" t="e">
        <f>Practices!B7+"XSP!g/"</f>
        <v>#VALUE!</v>
      </c>
      <c r="DS23" t="e">
        <f>Practices!C7+"XSP!g0"</f>
        <v>#VALUE!</v>
      </c>
      <c r="DT23" t="e">
        <f>Practices!D7+"XSP!g1"</f>
        <v>#VALUE!</v>
      </c>
      <c r="DU23" t="e">
        <f>Practices!K7+"XSP!g2"</f>
        <v>#VALUE!</v>
      </c>
      <c r="DV23" t="e">
        <f>Practices!L7+"XSP!g3"</f>
        <v>#VALUE!</v>
      </c>
      <c r="DW23" t="e">
        <f>Practices!M7+"XSP!g4"</f>
        <v>#VALUE!</v>
      </c>
      <c r="DX23" t="e">
        <f>Practices!N7+"XSP!g5"</f>
        <v>#VALUE!</v>
      </c>
      <c r="DY23" t="e">
        <f>Practices!O7+"XSP!g6"</f>
        <v>#VALUE!</v>
      </c>
      <c r="DZ23" t="e">
        <f>Practices!P7+"XSP!g7"</f>
        <v>#VALUE!</v>
      </c>
      <c r="EA23" t="e">
        <f>Practices!Q7+"XSP!g8"</f>
        <v>#VALUE!</v>
      </c>
      <c r="EB23" t="e">
        <f>Practices!R7+"XSP!g9"</f>
        <v>#VALUE!</v>
      </c>
      <c r="EC23" t="e">
        <f>Practices!S7+"XSP!g:"</f>
        <v>#VALUE!</v>
      </c>
      <c r="ED23" t="e">
        <f>Practices!A8+"XSP!g;"</f>
        <v>#VALUE!</v>
      </c>
      <c r="EE23" t="e">
        <f>Practices!B8+"XSP!g&lt;"</f>
        <v>#VALUE!</v>
      </c>
      <c r="EF23" t="e">
        <f>Practices!D8+"XSP!g="</f>
        <v>#VALUE!</v>
      </c>
      <c r="EG23" t="e">
        <f>Practices!K8+"XSP!g&gt;"</f>
        <v>#VALUE!</v>
      </c>
      <c r="EH23" t="e">
        <f>Practices!L8+"XSP!g?"</f>
        <v>#VALUE!</v>
      </c>
      <c r="EI23" t="e">
        <f>Practices!M8+"XSP!g@"</f>
        <v>#VALUE!</v>
      </c>
      <c r="EJ23" t="e">
        <f>Practices!N8+"XSP!gA"</f>
        <v>#VALUE!</v>
      </c>
      <c r="EK23" t="e">
        <f>Practices!O8+"XSP!gB"</f>
        <v>#VALUE!</v>
      </c>
      <c r="EL23" t="e">
        <f>Practices!P8+"XSP!gC"</f>
        <v>#VALUE!</v>
      </c>
      <c r="EM23" t="e">
        <f>Practices!Q8+"XSP!gD"</f>
        <v>#VALUE!</v>
      </c>
      <c r="EN23" t="e">
        <f>Practices!R8+"XSP!gE"</f>
        <v>#VALUE!</v>
      </c>
      <c r="EO23" t="e">
        <f>Practices!S8+"XSP!gF"</f>
        <v>#VALUE!</v>
      </c>
      <c r="EP23" t="e">
        <f>Practices!A9+"XSP!gG"</f>
        <v>#VALUE!</v>
      </c>
      <c r="EQ23" s="172" t="e">
        <f>Practices!B9+"XSP!gH"</f>
        <v>#VALUE!</v>
      </c>
      <c r="ER23" t="e">
        <f>Practices!C9+"XSP!gI"</f>
        <v>#VALUE!</v>
      </c>
      <c r="ES23" t="e">
        <f>Practices!D9+"XSP!gJ"</f>
        <v>#VALUE!</v>
      </c>
      <c r="ET23" t="e">
        <f>Practices!E9+"XSP!gK"</f>
        <v>#VALUE!</v>
      </c>
      <c r="EU23" t="e">
        <f>Practices!K9+"XSP!gL"</f>
        <v>#VALUE!</v>
      </c>
      <c r="EV23" t="e">
        <f>Practices!L9+"XSP!gM"</f>
        <v>#VALUE!</v>
      </c>
      <c r="EW23" t="e">
        <f>Practices!M9+"XSP!gN"</f>
        <v>#VALUE!</v>
      </c>
      <c r="EX23" t="e">
        <f>Practices!N9+"XSP!gO"</f>
        <v>#VALUE!</v>
      </c>
      <c r="EY23" t="e">
        <f>Practices!O9+"XSP!gP"</f>
        <v>#VALUE!</v>
      </c>
      <c r="EZ23" t="e">
        <f>Practices!P9+"XSP!gQ"</f>
        <v>#VALUE!</v>
      </c>
      <c r="FA23" t="e">
        <f>Practices!Q9+"XSP!gR"</f>
        <v>#VALUE!</v>
      </c>
      <c r="FB23" t="e">
        <f>Practices!R9+"XSP!gS"</f>
        <v>#VALUE!</v>
      </c>
      <c r="FC23" t="e">
        <f>Practices!S9+"XSP!gT"</f>
        <v>#VALUE!</v>
      </c>
      <c r="FD23" t="e">
        <f>Practices!A10+"XSP!gU"</f>
        <v>#VALUE!</v>
      </c>
      <c r="FE23" s="172" t="e">
        <f>Practices!B10+"XSP!gV"</f>
        <v>#VALUE!</v>
      </c>
      <c r="FF23" t="e">
        <f>Practices!C10+"XSP!gW"</f>
        <v>#VALUE!</v>
      </c>
      <c r="FG23" t="e">
        <f>Practices!D10+"XSP!gX"</f>
        <v>#VALUE!</v>
      </c>
      <c r="FH23" t="e">
        <f>Practices!K10+"XSP!gY"</f>
        <v>#VALUE!</v>
      </c>
      <c r="FI23" t="e">
        <f>Practices!L10+"XSP!gZ"</f>
        <v>#VALUE!</v>
      </c>
      <c r="FJ23" t="e">
        <f>Practices!M10+"XSP!g["</f>
        <v>#VALUE!</v>
      </c>
      <c r="FK23" t="e">
        <f>Practices!N10+"XSP!g\"</f>
        <v>#VALUE!</v>
      </c>
      <c r="FL23" t="e">
        <f>Practices!O10+"XSP!g]"</f>
        <v>#VALUE!</v>
      </c>
      <c r="FM23" t="e">
        <f>Practices!P10+"XSP!g^"</f>
        <v>#VALUE!</v>
      </c>
      <c r="FN23" t="e">
        <f>Practices!Q10+"XSP!g_"</f>
        <v>#VALUE!</v>
      </c>
      <c r="FO23" t="e">
        <f>Practices!R10+"XSP!g`"</f>
        <v>#VALUE!</v>
      </c>
      <c r="FP23" t="e">
        <f>Practices!S10+"XSP!ga"</f>
        <v>#VALUE!</v>
      </c>
      <c r="FQ23" t="e">
        <f>Practices!A11+"XSP!gb"</f>
        <v>#VALUE!</v>
      </c>
      <c r="FR23" s="172" t="e">
        <f>Practices!B11+"XSP!gc"</f>
        <v>#VALUE!</v>
      </c>
      <c r="FS23" t="e">
        <f>Practices!C11+"XSP!gd"</f>
        <v>#VALUE!</v>
      </c>
      <c r="FT23" t="e">
        <f>Practices!D11+"XSP!ge"</f>
        <v>#VALUE!</v>
      </c>
      <c r="FU23" t="e">
        <f>Practices!K11+"XSP!gf"</f>
        <v>#VALUE!</v>
      </c>
      <c r="FV23" t="e">
        <f>Practices!L11+"XSP!gg"</f>
        <v>#VALUE!</v>
      </c>
      <c r="FW23" t="e">
        <f>Practices!M11+"XSP!gh"</f>
        <v>#VALUE!</v>
      </c>
      <c r="FX23" t="e">
        <f>Practices!N11+"XSP!gi"</f>
        <v>#VALUE!</v>
      </c>
      <c r="FY23" t="e">
        <f>Practices!O11+"XSP!gj"</f>
        <v>#VALUE!</v>
      </c>
      <c r="FZ23" t="e">
        <f>Practices!P11+"XSP!gk"</f>
        <v>#VALUE!</v>
      </c>
      <c r="GA23" t="e">
        <f>Practices!Q11+"XSP!gl"</f>
        <v>#VALUE!</v>
      </c>
      <c r="GB23" t="e">
        <f>Practices!R11+"XSP!gm"</f>
        <v>#VALUE!</v>
      </c>
      <c r="GC23" t="e">
        <f>Practices!S11+"XSP!gn"</f>
        <v>#VALUE!</v>
      </c>
      <c r="GD23" t="e">
        <f>Practices!A12+"XSP!go"</f>
        <v>#VALUE!</v>
      </c>
      <c r="GE23" s="172" t="e">
        <f>Practices!B12+"XSP!gp"</f>
        <v>#VALUE!</v>
      </c>
      <c r="GF23" t="e">
        <f>Practices!C12+"XSP!gq"</f>
        <v>#VALUE!</v>
      </c>
      <c r="GG23" t="e">
        <f>Practices!D12+"XSP!gr"</f>
        <v>#VALUE!</v>
      </c>
      <c r="GH23" t="e">
        <f>Practices!E12+"XSP!gs"</f>
        <v>#VALUE!</v>
      </c>
      <c r="GI23" t="e">
        <f>Practices!F12+"XSP!gt"</f>
        <v>#VALUE!</v>
      </c>
      <c r="GJ23" t="e">
        <f>Practices!G12+"XSP!gu"</f>
        <v>#VALUE!</v>
      </c>
      <c r="GK23" t="e">
        <f>Practices!H12+"XSP!gv"</f>
        <v>#VALUE!</v>
      </c>
      <c r="GL23" t="e">
        <f>Practices!I12+"XSP!gw"</f>
        <v>#VALUE!</v>
      </c>
      <c r="GM23" t="e">
        <f>Practices!K12+"XSP!gx"</f>
        <v>#VALUE!</v>
      </c>
      <c r="GN23" t="e">
        <f>Practices!L12+"XSP!gy"</f>
        <v>#VALUE!</v>
      </c>
      <c r="GO23" t="e">
        <f>Practices!M12+"XSP!gz"</f>
        <v>#VALUE!</v>
      </c>
      <c r="GP23" t="e">
        <f>Practices!N12+"XSP!g{"</f>
        <v>#VALUE!</v>
      </c>
      <c r="GQ23" t="e">
        <f>Practices!O12+"XSP!g|"</f>
        <v>#VALUE!</v>
      </c>
      <c r="GR23" t="e">
        <f>Practices!P12+"XSP!g}"</f>
        <v>#VALUE!</v>
      </c>
      <c r="GS23" t="e">
        <f>Practices!Q12+"XSP!g~"</f>
        <v>#VALUE!</v>
      </c>
      <c r="GT23" t="e">
        <f>Practices!R12+"XSP!h#"</f>
        <v>#VALUE!</v>
      </c>
      <c r="GU23" t="e">
        <f>Practices!S12+"XSP!h$"</f>
        <v>#VALUE!</v>
      </c>
      <c r="GV23" t="e">
        <f>Practices!A13+"XSP!h%"</f>
        <v>#VALUE!</v>
      </c>
      <c r="GW23" s="172" t="e">
        <f>Practices!B13+"XSP!h&amp;"</f>
        <v>#VALUE!</v>
      </c>
      <c r="GX23" t="e">
        <f>Practices!C13+"XSP!h'"</f>
        <v>#VALUE!</v>
      </c>
      <c r="GY23" t="e">
        <f>Practices!D13+"XSP!h("</f>
        <v>#VALUE!</v>
      </c>
      <c r="GZ23" t="e">
        <f>Practices!K13+"XSP!h)"</f>
        <v>#VALUE!</v>
      </c>
      <c r="HA23" t="e">
        <f>Practices!L13+"XSP!h."</f>
        <v>#VALUE!</v>
      </c>
      <c r="HB23" t="e">
        <f>Practices!M13+"XSP!h/"</f>
        <v>#VALUE!</v>
      </c>
      <c r="HC23" t="e">
        <f>Practices!N13+"XSP!h0"</f>
        <v>#VALUE!</v>
      </c>
      <c r="HD23" t="e">
        <f>Practices!O13+"XSP!h1"</f>
        <v>#VALUE!</v>
      </c>
      <c r="HE23" t="e">
        <f>Practices!P13+"XSP!h2"</f>
        <v>#VALUE!</v>
      </c>
      <c r="HF23" t="e">
        <f>Practices!Q13+"XSP!h3"</f>
        <v>#VALUE!</v>
      </c>
      <c r="HG23" t="e">
        <f>Practices!R13+"XSP!h4"</f>
        <v>#VALUE!</v>
      </c>
      <c r="HH23" t="e">
        <f>Practices!S13+"XSP!h5"</f>
        <v>#VALUE!</v>
      </c>
      <c r="HI23" t="e">
        <f>Practices!A14+"XSP!h6"</f>
        <v>#VALUE!</v>
      </c>
      <c r="HJ23" t="e">
        <f>Practices!B14+"XSP!h7"</f>
        <v>#VALUE!</v>
      </c>
      <c r="HK23" t="e">
        <f>Practices!C14+"XSP!h8"</f>
        <v>#VALUE!</v>
      </c>
      <c r="HL23" t="e">
        <f>Practices!D14+"XSP!h9"</f>
        <v>#VALUE!</v>
      </c>
      <c r="HM23" t="e">
        <f>Practices!K14+"XSP!h:"</f>
        <v>#VALUE!</v>
      </c>
      <c r="HN23" t="e">
        <f>Practices!L14+"XSP!h;"</f>
        <v>#VALUE!</v>
      </c>
      <c r="HO23" t="e">
        <f>Practices!M14+"XSP!h&lt;"</f>
        <v>#VALUE!</v>
      </c>
      <c r="HP23" t="e">
        <f>Practices!N14+"XSP!h="</f>
        <v>#VALUE!</v>
      </c>
      <c r="HQ23" t="e">
        <f>Practices!O14+"XSP!h&gt;"</f>
        <v>#VALUE!</v>
      </c>
      <c r="HR23" t="e">
        <f>Practices!P14+"XSP!h?"</f>
        <v>#VALUE!</v>
      </c>
      <c r="HS23" t="e">
        <f>Practices!Q14+"XSP!h@"</f>
        <v>#VALUE!</v>
      </c>
      <c r="HT23" t="e">
        <f>Practices!R14+"XSP!hA"</f>
        <v>#VALUE!</v>
      </c>
      <c r="HU23" t="e">
        <f>Practices!S14+"XSP!hB"</f>
        <v>#VALUE!</v>
      </c>
      <c r="HV23" t="e">
        <f>Practices!A15+"XSP!hC"</f>
        <v>#VALUE!</v>
      </c>
      <c r="HW23" s="172" t="e">
        <f>Practices!B15+"XSP!hD"</f>
        <v>#VALUE!</v>
      </c>
      <c r="HX23" s="172" t="e">
        <f>Practices!C15+"XSP!hE"</f>
        <v>#VALUE!</v>
      </c>
      <c r="HY23" s="172" t="e">
        <f>Practices!D15+"XSP!hF"</f>
        <v>#VALUE!</v>
      </c>
      <c r="HZ23" t="e">
        <f>Practices!K15+"XSP!hG"</f>
        <v>#VALUE!</v>
      </c>
      <c r="IA23" t="e">
        <f>Practices!L15+"XSP!hH"</f>
        <v>#VALUE!</v>
      </c>
      <c r="IB23" t="e">
        <f>Practices!M15+"XSP!hI"</f>
        <v>#VALUE!</v>
      </c>
      <c r="IC23" t="e">
        <f>Practices!N15+"XSP!hJ"</f>
        <v>#VALUE!</v>
      </c>
      <c r="ID23" t="e">
        <f>Practices!O15+"XSP!hK"</f>
        <v>#VALUE!</v>
      </c>
      <c r="IE23" t="e">
        <f>Practices!P15+"XSP!hL"</f>
        <v>#VALUE!</v>
      </c>
      <c r="IF23" t="e">
        <f>Practices!Q15+"XSP!hM"</f>
        <v>#VALUE!</v>
      </c>
      <c r="IG23" t="e">
        <f>Practices!R15+"XSP!hN"</f>
        <v>#VALUE!</v>
      </c>
      <c r="IH23" t="e">
        <f>Practices!S15+"XSP!hO"</f>
        <v>#VALUE!</v>
      </c>
      <c r="II23" t="e">
        <f>Practices!A16+"XSP!hP"</f>
        <v>#VALUE!</v>
      </c>
      <c r="IJ23" s="172" t="e">
        <f>Practices!B16+"XSP!hQ"</f>
        <v>#VALUE!</v>
      </c>
      <c r="IK23" s="172" t="e">
        <f>Practices!C16+"XSP!hR"</f>
        <v>#VALUE!</v>
      </c>
      <c r="IL23" s="172" t="e">
        <f>Practices!D16+"XSP!hS"</f>
        <v>#VALUE!</v>
      </c>
      <c r="IM23" t="e">
        <f>Practices!K16+"XSP!hT"</f>
        <v>#VALUE!</v>
      </c>
      <c r="IN23" t="e">
        <f>Practices!L16+"XSP!hU"</f>
        <v>#VALUE!</v>
      </c>
      <c r="IO23" t="e">
        <f>Practices!M16+"XSP!hV"</f>
        <v>#VALUE!</v>
      </c>
      <c r="IP23" t="e">
        <f>Practices!N16+"XSP!hW"</f>
        <v>#VALUE!</v>
      </c>
      <c r="IQ23" t="e">
        <f>Practices!O16+"XSP!hX"</f>
        <v>#VALUE!</v>
      </c>
      <c r="IR23" t="e">
        <f>Practices!P16+"XSP!hY"</f>
        <v>#VALUE!</v>
      </c>
      <c r="IS23" t="e">
        <f>Practices!Q16+"XSP!hZ"</f>
        <v>#VALUE!</v>
      </c>
      <c r="IT23" t="e">
        <f>Practices!R16+"XSP!h["</f>
        <v>#VALUE!</v>
      </c>
      <c r="IU23" t="e">
        <f>Practices!S16+"XSP!h\"</f>
        <v>#VALUE!</v>
      </c>
      <c r="IV23" t="e">
        <f>Practices!A17+"XSP!h]"</f>
        <v>#VALUE!</v>
      </c>
    </row>
    <row r="24" spans="6:256" x14ac:dyDescent="0.25">
      <c r="F24" s="172" t="e">
        <f>Practices!B17+"XSP!h^"</f>
        <v>#VALUE!</v>
      </c>
      <c r="G24" s="172" t="e">
        <f>Practices!C17+"XSP!h_"</f>
        <v>#VALUE!</v>
      </c>
      <c r="H24" s="172" t="e">
        <f>Practices!D17+"XSP!h`"</f>
        <v>#VALUE!</v>
      </c>
      <c r="I24" t="e">
        <f>Practices!E17+"XSP!ha"</f>
        <v>#VALUE!</v>
      </c>
      <c r="J24" t="e">
        <f>Practices!K17+"XSP!hb"</f>
        <v>#VALUE!</v>
      </c>
      <c r="K24" t="e">
        <f>Practices!L17+"XSP!hc"</f>
        <v>#VALUE!</v>
      </c>
      <c r="L24" t="e">
        <f>Practices!M17+"XSP!hd"</f>
        <v>#VALUE!</v>
      </c>
      <c r="M24" t="e">
        <f>Practices!N17+"XSP!he"</f>
        <v>#VALUE!</v>
      </c>
      <c r="N24" t="e">
        <f>Practices!O17+"XSP!hf"</f>
        <v>#VALUE!</v>
      </c>
      <c r="O24" t="e">
        <f>Practices!P17+"XSP!hg"</f>
        <v>#VALUE!</v>
      </c>
      <c r="P24" t="e">
        <f>Practices!Q17+"XSP!hh"</f>
        <v>#VALUE!</v>
      </c>
      <c r="Q24" t="e">
        <f>Practices!R17+"XSP!hi"</f>
        <v>#VALUE!</v>
      </c>
      <c r="R24" t="e">
        <f>Practices!S17+"XSP!hj"</f>
        <v>#VALUE!</v>
      </c>
      <c r="S24" t="e">
        <f>Practices!A18+"XSP!hk"</f>
        <v>#VALUE!</v>
      </c>
      <c r="T24" t="e">
        <f>Practices!B18+"XSP!hl"</f>
        <v>#VALUE!</v>
      </c>
      <c r="U24" s="172" t="e">
        <f>Practices!C18+"XSP!hm"</f>
        <v>#VALUE!</v>
      </c>
      <c r="V24" t="e">
        <f>Practices!D18+"XSP!hn"</f>
        <v>#VALUE!</v>
      </c>
      <c r="W24" t="e">
        <f>Practices!E18+"XSP!ho"</f>
        <v>#VALUE!</v>
      </c>
      <c r="X24" t="e">
        <f>Practices!K18+"XSP!hp"</f>
        <v>#VALUE!</v>
      </c>
      <c r="Y24" t="e">
        <f>Practices!L18+"XSP!hq"</f>
        <v>#VALUE!</v>
      </c>
      <c r="Z24" t="e">
        <f>Practices!M18+"XSP!hr"</f>
        <v>#VALUE!</v>
      </c>
      <c r="AA24" t="e">
        <f>Practices!N18+"XSP!hs"</f>
        <v>#VALUE!</v>
      </c>
      <c r="AB24" t="e">
        <f>Practices!O18+"XSP!ht"</f>
        <v>#VALUE!</v>
      </c>
      <c r="AC24" t="e">
        <f>Practices!P18+"XSP!hu"</f>
        <v>#VALUE!</v>
      </c>
      <c r="AD24" t="e">
        <f>Practices!Q18+"XSP!hv"</f>
        <v>#VALUE!</v>
      </c>
      <c r="AE24" t="e">
        <f>Practices!R18+"XSP!hw"</f>
        <v>#VALUE!</v>
      </c>
      <c r="AF24" t="e">
        <f>Practices!S18+"XSP!hx"</f>
        <v>#VALUE!</v>
      </c>
      <c r="AG24" t="e">
        <f>Practices!A19+"XSP!hy"</f>
        <v>#VALUE!</v>
      </c>
      <c r="AH24" s="172" t="e">
        <f>Practices!B19+"XSP!hz"</f>
        <v>#VALUE!</v>
      </c>
      <c r="AI24" t="e">
        <f>Practices!C19+"XSP!h{"</f>
        <v>#VALUE!</v>
      </c>
      <c r="AJ24" t="e">
        <f>Practices!D19+"XSP!h|"</f>
        <v>#VALUE!</v>
      </c>
      <c r="AK24" t="e">
        <f>Practices!E19+"XSP!h}"</f>
        <v>#VALUE!</v>
      </c>
      <c r="AL24" t="e">
        <f>Practices!K19+"XSP!h~"</f>
        <v>#VALUE!</v>
      </c>
      <c r="AM24" t="e">
        <f>Practices!L19+"XSP!i#"</f>
        <v>#VALUE!</v>
      </c>
      <c r="AN24" t="e">
        <f>Practices!M19+"XSP!i$"</f>
        <v>#VALUE!</v>
      </c>
      <c r="AO24" t="e">
        <f>Practices!N19+"XSP!i%"</f>
        <v>#VALUE!</v>
      </c>
      <c r="AP24" t="e">
        <f>Practices!O19+"XSP!i&amp;"</f>
        <v>#VALUE!</v>
      </c>
      <c r="AQ24" t="e">
        <f>Practices!P19+"XSP!i'"</f>
        <v>#VALUE!</v>
      </c>
      <c r="AR24" t="e">
        <f>Practices!Q19+"XSP!i("</f>
        <v>#VALUE!</v>
      </c>
      <c r="AS24" t="e">
        <f>Practices!R19+"XSP!i)"</f>
        <v>#VALUE!</v>
      </c>
      <c r="AT24" t="e">
        <f>Practices!S19+"XSP!i."</f>
        <v>#VALUE!</v>
      </c>
      <c r="AU24" s="172" t="e">
        <f>Practices!B20+"XSP!i/"</f>
        <v>#VALUE!</v>
      </c>
      <c r="AV24" s="172" t="e">
        <f>Practices!C20+"XSP!i0"</f>
        <v>#VALUE!</v>
      </c>
      <c r="AW24" s="172" t="e">
        <f>Practices!D20+"XSP!i1"</f>
        <v>#VALUE!</v>
      </c>
      <c r="AX24" t="e">
        <f>Practices!E20+"XSP!i2"</f>
        <v>#VALUE!</v>
      </c>
      <c r="AY24" t="e">
        <f>Practices!K20+"XSP!i3"</f>
        <v>#VALUE!</v>
      </c>
      <c r="AZ24" t="e">
        <f>Practices!L20+"XSP!i4"</f>
        <v>#VALUE!</v>
      </c>
      <c r="BA24" t="e">
        <f>Practices!M20+"XSP!i5"</f>
        <v>#VALUE!</v>
      </c>
      <c r="BB24" t="e">
        <f>Practices!N20+"XSP!i6"</f>
        <v>#VALUE!</v>
      </c>
      <c r="BC24" t="e">
        <f>Practices!O20+"XSP!i7"</f>
        <v>#VALUE!</v>
      </c>
      <c r="BD24" t="e">
        <f>Practices!P20+"XSP!i8"</f>
        <v>#VALUE!</v>
      </c>
      <c r="BE24" t="e">
        <f>Practices!Q20+"XSP!i9"</f>
        <v>#VALUE!</v>
      </c>
      <c r="BF24" t="e">
        <f>Practices!R20+"XSP!i:"</f>
        <v>#VALUE!</v>
      </c>
      <c r="BG24" t="e">
        <f>Practices!S20+"XSP!i;"</f>
        <v>#VALUE!</v>
      </c>
      <c r="BH24" t="e">
        <f>Practices!A21+"XSP!i&lt;"</f>
        <v>#VALUE!</v>
      </c>
      <c r="BI24" t="e">
        <f>Practices!B21+"XSP!i="</f>
        <v>#VALUE!</v>
      </c>
      <c r="BJ24" s="172" t="e">
        <f>Practices!C21+"XSP!i&gt;"</f>
        <v>#VALUE!</v>
      </c>
      <c r="BK24" t="e">
        <f>Practices!D21+"XSP!i?"</f>
        <v>#VALUE!</v>
      </c>
      <c r="BL24" t="e">
        <f>Practices!E21+"XSP!i@"</f>
        <v>#VALUE!</v>
      </c>
      <c r="BM24" t="e">
        <f>Practices!L21+"XSP!iA"</f>
        <v>#VALUE!</v>
      </c>
      <c r="BN24" t="e">
        <f>Practices!M21+"XSP!iB"</f>
        <v>#VALUE!</v>
      </c>
      <c r="BO24" t="e">
        <f>Practices!N21+"XSP!iC"</f>
        <v>#VALUE!</v>
      </c>
      <c r="BP24" t="e">
        <f>Practices!O21+"XSP!iD"</f>
        <v>#VALUE!</v>
      </c>
      <c r="BQ24" t="e">
        <f>Practices!P21+"XSP!iE"</f>
        <v>#VALUE!</v>
      </c>
      <c r="BR24" t="e">
        <f>Practices!Q21+"XSP!iF"</f>
        <v>#VALUE!</v>
      </c>
      <c r="BS24" t="e">
        <f>Practices!R21+"XSP!iG"</f>
        <v>#VALUE!</v>
      </c>
      <c r="BT24" t="e">
        <f>Practices!S21+"XSP!iH"</f>
        <v>#VALUE!</v>
      </c>
      <c r="BU24" t="e">
        <f>Practices!A22+"XSP!iI"</f>
        <v>#VALUE!</v>
      </c>
      <c r="BV24" s="172" t="e">
        <f>Practices!B22+"XSP!iJ"</f>
        <v>#VALUE!</v>
      </c>
      <c r="BW24" s="172" t="e">
        <f>Practices!C22+"XSP!iK"</f>
        <v>#VALUE!</v>
      </c>
      <c r="BX24" t="e">
        <f>Practices!D22+"XSP!iL"</f>
        <v>#VALUE!</v>
      </c>
      <c r="BY24" t="e">
        <f>Practices!E22+"XSP!iM"</f>
        <v>#VALUE!</v>
      </c>
      <c r="BZ24" t="e">
        <f>Practices!L22+"XSP!iN"</f>
        <v>#VALUE!</v>
      </c>
      <c r="CA24" t="e">
        <f>Practices!M22+"XSP!iO"</f>
        <v>#VALUE!</v>
      </c>
      <c r="CB24" t="e">
        <f>Practices!N22+"XSP!iP"</f>
        <v>#VALUE!</v>
      </c>
      <c r="CC24" t="e">
        <f>Practices!O22+"XSP!iQ"</f>
        <v>#VALUE!</v>
      </c>
      <c r="CD24" t="e">
        <f>Practices!P22+"XSP!iR"</f>
        <v>#VALUE!</v>
      </c>
      <c r="CE24" t="e">
        <f>Practices!Q22+"XSP!iS"</f>
        <v>#VALUE!</v>
      </c>
      <c r="CF24" t="e">
        <f>Practices!R22+"XSP!iT"</f>
        <v>#VALUE!</v>
      </c>
      <c r="CG24" t="e">
        <f>Practices!S22+"XSP!iU"</f>
        <v>#VALUE!</v>
      </c>
      <c r="CH24" t="e">
        <f>Practices!A23+"XSP!iV"</f>
        <v>#VALUE!</v>
      </c>
      <c r="CI24" s="172" t="e">
        <f>Practices!B23+"XSP!iW"</f>
        <v>#VALUE!</v>
      </c>
      <c r="CJ24" s="172" t="e">
        <f>Practices!C23+"XSP!iX"</f>
        <v>#VALUE!</v>
      </c>
      <c r="CK24" s="172" t="e">
        <f>Practices!D23+"XSP!iY"</f>
        <v>#VALUE!</v>
      </c>
      <c r="CL24" t="e">
        <f>Practices!E23+"XSP!iZ"</f>
        <v>#VALUE!</v>
      </c>
      <c r="CM24" t="e">
        <f>Practices!K23+"XSP!i["</f>
        <v>#VALUE!</v>
      </c>
      <c r="CN24" t="e">
        <f>Practices!L23+"XSP!i\"</f>
        <v>#VALUE!</v>
      </c>
      <c r="CO24" t="e">
        <f>Practices!M23+"XSP!i]"</f>
        <v>#VALUE!</v>
      </c>
      <c r="CP24" t="e">
        <f>Practices!N23+"XSP!i^"</f>
        <v>#VALUE!</v>
      </c>
      <c r="CQ24" t="e">
        <f>Practices!O23+"XSP!i_"</f>
        <v>#VALUE!</v>
      </c>
      <c r="CR24" t="e">
        <f>Practices!P23+"XSP!i`"</f>
        <v>#VALUE!</v>
      </c>
      <c r="CS24" t="e">
        <f>Practices!Q23+"XSP!ia"</f>
        <v>#VALUE!</v>
      </c>
      <c r="CT24" t="e">
        <f>Practices!R23+"XSP!ib"</f>
        <v>#VALUE!</v>
      </c>
      <c r="CU24" t="e">
        <f>Practices!S23+"XSP!ic"</f>
        <v>#VALUE!</v>
      </c>
      <c r="CV24" t="e">
        <f>Practices!A24+"XSP!id"</f>
        <v>#VALUE!</v>
      </c>
      <c r="CW24" s="172" t="e">
        <f>Practices!B24+"XSP!ie"</f>
        <v>#VALUE!</v>
      </c>
      <c r="CX24" t="e">
        <f>Practices!C24+"XSP!if"</f>
        <v>#VALUE!</v>
      </c>
      <c r="CY24" t="e">
        <f>Practices!D24+"XSP!ig"</f>
        <v>#VALUE!</v>
      </c>
      <c r="CZ24" t="e">
        <f>Practices!K24+"XSP!ih"</f>
        <v>#VALUE!</v>
      </c>
      <c r="DA24" t="e">
        <f>Practices!L24+"XSP!ii"</f>
        <v>#VALUE!</v>
      </c>
      <c r="DB24" t="e">
        <f>Practices!M24+"XSP!ij"</f>
        <v>#VALUE!</v>
      </c>
      <c r="DC24" t="e">
        <f>Practices!N24+"XSP!ik"</f>
        <v>#VALUE!</v>
      </c>
      <c r="DD24" t="e">
        <f>Practices!O24+"XSP!il"</f>
        <v>#VALUE!</v>
      </c>
      <c r="DE24" t="e">
        <f>Practices!P24+"XSP!im"</f>
        <v>#VALUE!</v>
      </c>
      <c r="DF24" t="e">
        <f>Practices!Q24+"XSP!in"</f>
        <v>#VALUE!</v>
      </c>
      <c r="DG24" t="e">
        <f>Practices!R24+"XSP!io"</f>
        <v>#VALUE!</v>
      </c>
      <c r="DH24" t="e">
        <f>Practices!S24+"XSP!ip"</f>
        <v>#VALUE!</v>
      </c>
      <c r="DI24" t="e">
        <f>Practices!A25+"XSP!iq"</f>
        <v>#VALUE!</v>
      </c>
      <c r="DJ24" t="e">
        <f>Practices!B25+"XSP!ir"</f>
        <v>#VALUE!</v>
      </c>
      <c r="DK24" t="e">
        <f>Practices!C25+"XSP!is"</f>
        <v>#VALUE!</v>
      </c>
      <c r="DL24" t="e">
        <f>Practices!D25+"XSP!it"</f>
        <v>#VALUE!</v>
      </c>
      <c r="DM24" t="e">
        <f>Practices!K25+"XSP!iu"</f>
        <v>#VALUE!</v>
      </c>
      <c r="DN24" t="e">
        <f>Practices!L25+"XSP!iv"</f>
        <v>#VALUE!</v>
      </c>
      <c r="DO24" t="e">
        <f>Practices!M25+"XSP!iw"</f>
        <v>#VALUE!</v>
      </c>
      <c r="DP24" t="e">
        <f>Practices!N25+"XSP!ix"</f>
        <v>#VALUE!</v>
      </c>
      <c r="DQ24" t="e">
        <f>Practices!O25+"XSP!iy"</f>
        <v>#VALUE!</v>
      </c>
      <c r="DR24" t="e">
        <f>Practices!P25+"XSP!iz"</f>
        <v>#VALUE!</v>
      </c>
      <c r="DS24" t="e">
        <f>Practices!Q25+"XSP!i{"</f>
        <v>#VALUE!</v>
      </c>
      <c r="DT24" t="e">
        <f>Practices!R25+"XSP!i|"</f>
        <v>#VALUE!</v>
      </c>
      <c r="DU24" t="e">
        <f>Practices!S25+"XSP!i}"</f>
        <v>#VALUE!</v>
      </c>
      <c r="DV24" t="e">
        <f>Practices!A26+"XSP!i~"</f>
        <v>#VALUE!</v>
      </c>
      <c r="DW24" t="e">
        <f>Practices!B26+"XSP!j#"</f>
        <v>#VALUE!</v>
      </c>
      <c r="DX24" t="e">
        <f>Practices!D26+"XSP!j$"</f>
        <v>#VALUE!</v>
      </c>
      <c r="DY24" t="e">
        <f>Practices!E26+"XSP!j%"</f>
        <v>#VALUE!</v>
      </c>
      <c r="DZ24" t="e">
        <f>Practices!K26+"XSP!j&amp;"</f>
        <v>#VALUE!</v>
      </c>
      <c r="EA24" t="e">
        <f>Practices!L26+"XSP!j'"</f>
        <v>#VALUE!</v>
      </c>
      <c r="EB24" t="e">
        <f>Practices!M26+"XSP!j("</f>
        <v>#VALUE!</v>
      </c>
      <c r="EC24" t="e">
        <f>Practices!N26+"XSP!j)"</f>
        <v>#VALUE!</v>
      </c>
      <c r="ED24" t="e">
        <f>Practices!O26+"XSP!j."</f>
        <v>#VALUE!</v>
      </c>
      <c r="EE24" t="e">
        <f>Practices!P26+"XSP!j/"</f>
        <v>#VALUE!</v>
      </c>
      <c r="EF24" t="e">
        <f>Practices!Q26+"XSP!j0"</f>
        <v>#VALUE!</v>
      </c>
      <c r="EG24" t="e">
        <f>Practices!R26+"XSP!j1"</f>
        <v>#VALUE!</v>
      </c>
      <c r="EH24" t="e">
        <f>Practices!S26+"XSP!j2"</f>
        <v>#VALUE!</v>
      </c>
      <c r="EI24" t="e">
        <f>Practices!A27+"XSP!j3"</f>
        <v>#VALUE!</v>
      </c>
      <c r="EJ24" s="172" t="e">
        <f>Practices!B27+"XSP!j4"</f>
        <v>#VALUE!</v>
      </c>
      <c r="EK24" t="e">
        <f>Practices!C27+"XSP!j5"</f>
        <v>#VALUE!</v>
      </c>
      <c r="EL24" t="e">
        <f>Practices!D27+"XSP!j6"</f>
        <v>#VALUE!</v>
      </c>
      <c r="EM24" t="e">
        <f>Practices!K27+"XSP!j7"</f>
        <v>#VALUE!</v>
      </c>
      <c r="EN24" t="e">
        <f>Practices!L27+"XSP!j8"</f>
        <v>#VALUE!</v>
      </c>
      <c r="EO24" t="e">
        <f>Practices!M27+"XSP!j9"</f>
        <v>#VALUE!</v>
      </c>
      <c r="EP24" t="e">
        <f>Practices!N27+"XSP!j:"</f>
        <v>#VALUE!</v>
      </c>
      <c r="EQ24" t="e">
        <f>Practices!O27+"XSP!j;"</f>
        <v>#VALUE!</v>
      </c>
      <c r="ER24" t="e">
        <f>Practices!P27+"XSP!j&lt;"</f>
        <v>#VALUE!</v>
      </c>
      <c r="ES24" t="e">
        <f>Practices!Q27+"XSP!j="</f>
        <v>#VALUE!</v>
      </c>
      <c r="ET24" t="e">
        <f>Practices!R27+"XSP!j&gt;"</f>
        <v>#VALUE!</v>
      </c>
      <c r="EU24" t="e">
        <f>Practices!S27+"XSP!j?"</f>
        <v>#VALUE!</v>
      </c>
      <c r="EV24" t="e">
        <f>Practices!A28+"XSP!j@"</f>
        <v>#VALUE!</v>
      </c>
      <c r="EW24" s="172" t="e">
        <f>Practices!B28+"XSP!jA"</f>
        <v>#VALUE!</v>
      </c>
      <c r="EX24" t="e">
        <f>Practices!C28+"XSP!jB"</f>
        <v>#VALUE!</v>
      </c>
      <c r="EY24" t="e">
        <f>Practices!D28+"XSP!jC"</f>
        <v>#VALUE!</v>
      </c>
      <c r="EZ24" t="e">
        <f>Practices!K28+"XSP!jD"</f>
        <v>#VALUE!</v>
      </c>
      <c r="FA24" t="e">
        <f>Practices!L28+"XSP!jE"</f>
        <v>#VALUE!</v>
      </c>
      <c r="FB24" t="e">
        <f>Practices!M28+"XSP!jF"</f>
        <v>#VALUE!</v>
      </c>
      <c r="FC24" t="e">
        <f>Practices!N28+"XSP!jG"</f>
        <v>#VALUE!</v>
      </c>
      <c r="FD24" t="e">
        <f>Practices!O28+"XSP!jH"</f>
        <v>#VALUE!</v>
      </c>
      <c r="FE24" t="e">
        <f>Practices!P28+"XSP!jI"</f>
        <v>#VALUE!</v>
      </c>
      <c r="FF24" t="e">
        <f>Practices!Q28+"XSP!jJ"</f>
        <v>#VALUE!</v>
      </c>
      <c r="FG24" t="e">
        <f>Practices!R28+"XSP!jK"</f>
        <v>#VALUE!</v>
      </c>
      <c r="FH24" t="e">
        <f>Practices!S28+"XSP!jL"</f>
        <v>#VALUE!</v>
      </c>
      <c r="FI24" t="e">
        <f>Practices!A29+"XSP!jM"</f>
        <v>#VALUE!</v>
      </c>
      <c r="FJ24" s="172" t="e">
        <f>Practices!B29+"XSP!jN"</f>
        <v>#VALUE!</v>
      </c>
      <c r="FK24" t="e">
        <f>Practices!C29+"XSP!jO"</f>
        <v>#VALUE!</v>
      </c>
      <c r="FL24" t="e">
        <f>Practices!D29+"XSP!jP"</f>
        <v>#VALUE!</v>
      </c>
      <c r="FM24" t="e">
        <f>Practices!K29+"XSP!jQ"</f>
        <v>#VALUE!</v>
      </c>
      <c r="FN24" t="e">
        <f>Practices!L29+"XSP!jR"</f>
        <v>#VALUE!</v>
      </c>
      <c r="FO24" t="e">
        <f>Practices!M29+"XSP!jS"</f>
        <v>#VALUE!</v>
      </c>
      <c r="FP24" t="e">
        <f>Practices!N29+"XSP!jT"</f>
        <v>#VALUE!</v>
      </c>
      <c r="FQ24" t="e">
        <f>Practices!O29+"XSP!jU"</f>
        <v>#VALUE!</v>
      </c>
      <c r="FR24" t="e">
        <f>Practices!P29+"XSP!jV"</f>
        <v>#VALUE!</v>
      </c>
      <c r="FS24" t="e">
        <f>Practices!Q29+"XSP!jW"</f>
        <v>#VALUE!</v>
      </c>
      <c r="FT24" t="e">
        <f>Practices!R29+"XSP!jX"</f>
        <v>#VALUE!</v>
      </c>
      <c r="FU24" t="e">
        <f>Practices!S29+"XSP!jY"</f>
        <v>#VALUE!</v>
      </c>
      <c r="FV24" t="e">
        <f>Practices!A30+"XSP!jZ"</f>
        <v>#VALUE!</v>
      </c>
      <c r="FW24" s="172" t="e">
        <f>Practices!B30+"XSP!j["</f>
        <v>#VALUE!</v>
      </c>
      <c r="FX24" t="e">
        <f>Practices!C30+"XSP!j\"</f>
        <v>#VALUE!</v>
      </c>
      <c r="FY24" t="e">
        <f>Practices!D30+"XSP!j]"</f>
        <v>#VALUE!</v>
      </c>
      <c r="FZ24" t="e">
        <f>Practices!K30+"XSP!j^"</f>
        <v>#VALUE!</v>
      </c>
      <c r="GA24" t="e">
        <f>Practices!L30+"XSP!j_"</f>
        <v>#VALUE!</v>
      </c>
      <c r="GB24" t="e">
        <f>Practices!M30+"XSP!j`"</f>
        <v>#VALUE!</v>
      </c>
      <c r="GC24" t="e">
        <f>Practices!N30+"XSP!ja"</f>
        <v>#VALUE!</v>
      </c>
      <c r="GD24" t="e">
        <f>Practices!O30+"XSP!jb"</f>
        <v>#VALUE!</v>
      </c>
      <c r="GE24" t="e">
        <f>Practices!A31+"XSP!jc"</f>
        <v>#VALUE!</v>
      </c>
      <c r="GF24" t="e">
        <f>Practices!B31+"XSP!jd"</f>
        <v>#VALUE!</v>
      </c>
      <c r="GG24" t="e">
        <f>Practices!C31+"XSP!je"</f>
        <v>#VALUE!</v>
      </c>
      <c r="GH24" t="e">
        <f>Practices!D31+"XSP!jf"</f>
        <v>#VALUE!</v>
      </c>
      <c r="GI24" t="e">
        <f>Practices!K31+"XSP!jg"</f>
        <v>#VALUE!</v>
      </c>
      <c r="GJ24" t="e">
        <f>Practices!L31+"XSP!jh"</f>
        <v>#VALUE!</v>
      </c>
      <c r="GK24" t="e">
        <f>Practices!M31+"XSP!ji"</f>
        <v>#VALUE!</v>
      </c>
      <c r="GL24" t="e">
        <f>Practices!N31+"XSP!jj"</f>
        <v>#VALUE!</v>
      </c>
      <c r="GM24" t="e">
        <f>Practices!O31+"XSP!jk"</f>
        <v>#VALUE!</v>
      </c>
      <c r="GN24" t="e">
        <f>Practices!A32+"XSP!jl"</f>
        <v>#VALUE!</v>
      </c>
      <c r="GO24" s="172" t="e">
        <f>Practices!B32+"XSP!jm"</f>
        <v>#VALUE!</v>
      </c>
      <c r="GP24" s="172" t="e">
        <f>Practices!C32+"XSP!jn"</f>
        <v>#VALUE!</v>
      </c>
      <c r="GQ24" s="172" t="e">
        <f>Practices!D32+"XSP!jo"</f>
        <v>#VALUE!</v>
      </c>
      <c r="GR24" t="e">
        <f>Practices!K32+"XSP!jp"</f>
        <v>#VALUE!</v>
      </c>
      <c r="GS24" t="e">
        <f>Practices!L32+"XSP!jq"</f>
        <v>#VALUE!</v>
      </c>
      <c r="GT24" t="e">
        <f>Practices!M32+"XSP!jr"</f>
        <v>#VALUE!</v>
      </c>
      <c r="GU24" t="e">
        <f>Practices!N32+"XSP!js"</f>
        <v>#VALUE!</v>
      </c>
      <c r="GV24" t="e">
        <f>Practices!O32+"XSP!jt"</f>
        <v>#VALUE!</v>
      </c>
      <c r="GW24" t="e">
        <f>Practices!A33+"XSP!ju"</f>
        <v>#VALUE!</v>
      </c>
      <c r="GX24" s="172" t="e">
        <f>Practices!B33+"XSP!jv"</f>
        <v>#VALUE!</v>
      </c>
      <c r="GY24" s="172" t="e">
        <f>Practices!C33+"XSP!jw"</f>
        <v>#VALUE!</v>
      </c>
      <c r="GZ24" s="172" t="e">
        <f>Practices!D33+"XSP!jx"</f>
        <v>#VALUE!</v>
      </c>
      <c r="HA24" t="e">
        <f>Practices!K33+"XSP!jy"</f>
        <v>#VALUE!</v>
      </c>
      <c r="HB24" t="e">
        <f>Practices!L33+"XSP!jz"</f>
        <v>#VALUE!</v>
      </c>
      <c r="HC24" t="e">
        <f>Practices!M33+"XSP!j{"</f>
        <v>#VALUE!</v>
      </c>
      <c r="HD24" t="e">
        <f>Practices!N33+"XSP!j|"</f>
        <v>#VALUE!</v>
      </c>
      <c r="HE24" t="e">
        <f>Practices!O33+"XSP!j}"</f>
        <v>#VALUE!</v>
      </c>
      <c r="HF24" t="e">
        <f>Practices!A34+"XSP!j~"</f>
        <v>#VALUE!</v>
      </c>
      <c r="HG24" s="172" t="e">
        <f>Practices!B34+"XSP!k#"</f>
        <v>#VALUE!</v>
      </c>
      <c r="HH24" s="172" t="e">
        <f>Practices!C34+"XSP!k$"</f>
        <v>#VALUE!</v>
      </c>
      <c r="HI24" s="172" t="e">
        <f>Practices!D34+"XSP!k%"</f>
        <v>#VALUE!</v>
      </c>
      <c r="HJ24" t="e">
        <f>Practices!K34+"XSP!k&amp;"</f>
        <v>#VALUE!</v>
      </c>
      <c r="HK24" t="e">
        <f>Practices!L34+"XSP!k'"</f>
        <v>#VALUE!</v>
      </c>
      <c r="HL24" t="e">
        <f>Practices!M34+"XSP!k("</f>
        <v>#VALUE!</v>
      </c>
      <c r="HM24" t="e">
        <f>Practices!N34+"XSP!k)"</f>
        <v>#VALUE!</v>
      </c>
      <c r="HN24" t="e">
        <f>Practices!O34+"XSP!k."</f>
        <v>#VALUE!</v>
      </c>
      <c r="HO24" t="e">
        <f>Practices!A35+"XSP!k/"</f>
        <v>#VALUE!</v>
      </c>
      <c r="HP24" s="172" t="e">
        <f>Practices!B35+"XSP!k0"</f>
        <v>#VALUE!</v>
      </c>
      <c r="HQ24" t="e">
        <f>Practices!C35+"XSP!k1"</f>
        <v>#VALUE!</v>
      </c>
      <c r="HR24" t="e">
        <f>Practices!D35+"XSP!k2"</f>
        <v>#VALUE!</v>
      </c>
      <c r="HS24" t="e">
        <f>Practices!E35+"XSP!k3"</f>
        <v>#VALUE!</v>
      </c>
      <c r="HT24" t="e">
        <f>Practices!K35+"XSP!k4"</f>
        <v>#VALUE!</v>
      </c>
      <c r="HU24" t="e">
        <f>Practices!L35+"XSP!k5"</f>
        <v>#VALUE!</v>
      </c>
      <c r="HV24" t="e">
        <f>Practices!M35+"XSP!k6"</f>
        <v>#VALUE!</v>
      </c>
      <c r="HW24" t="e">
        <f>Practices!N35+"XSP!k7"</f>
        <v>#VALUE!</v>
      </c>
      <c r="HX24" t="e">
        <f>Practices!O35+"XSP!k8"</f>
        <v>#VALUE!</v>
      </c>
      <c r="HY24" t="e">
        <f>Practices!A36+"XSP!k9"</f>
        <v>#VALUE!</v>
      </c>
      <c r="HZ24" t="e">
        <f>Practices!B36+"XSP!k:"</f>
        <v>#VALUE!</v>
      </c>
      <c r="IA24" t="e">
        <f>Practices!D36+"XSP!k;"</f>
        <v>#VALUE!</v>
      </c>
      <c r="IB24" t="e">
        <f>Practices!K36+"XSP!k&lt;"</f>
        <v>#VALUE!</v>
      </c>
      <c r="IC24" t="e">
        <f>Practices!L36+"XSP!k="</f>
        <v>#VALUE!</v>
      </c>
      <c r="ID24" t="e">
        <f>Practices!M36+"XSP!k&gt;"</f>
        <v>#VALUE!</v>
      </c>
      <c r="IE24" t="e">
        <f>Practices!N36+"XSP!k?"</f>
        <v>#VALUE!</v>
      </c>
      <c r="IF24" t="e">
        <f>Practices!O36+"XSP!k@"</f>
        <v>#VALUE!</v>
      </c>
      <c r="IG24" t="e">
        <f>Practices!A37+"XSP!kA"</f>
        <v>#VALUE!</v>
      </c>
      <c r="IH24" s="172" t="e">
        <f>Practices!B37+"XSP!kB"</f>
        <v>#VALUE!</v>
      </c>
      <c r="II24" t="e">
        <f>Practices!C37+"XSP!kC"</f>
        <v>#VALUE!</v>
      </c>
      <c r="IJ24" t="e">
        <f>Practices!D37+"XSP!kD"</f>
        <v>#VALUE!</v>
      </c>
      <c r="IK24" t="e">
        <f>Practices!E37+"XSP!kE"</f>
        <v>#VALUE!</v>
      </c>
      <c r="IL24" t="e">
        <f>Practices!F37+"XSP!kF"</f>
        <v>#VALUE!</v>
      </c>
      <c r="IM24" t="e">
        <f>Practices!G37+"XSP!kG"</f>
        <v>#VALUE!</v>
      </c>
      <c r="IN24" t="e">
        <f>Practices!H37+"XSP!kH"</f>
        <v>#VALUE!</v>
      </c>
      <c r="IO24" t="e">
        <f>Practices!I37+"XSP!kI"</f>
        <v>#VALUE!</v>
      </c>
      <c r="IP24" t="e">
        <f>Practices!J37+"XSP!kJ"</f>
        <v>#VALUE!</v>
      </c>
      <c r="IQ24" t="e">
        <f>Practices!K37+"XSP!kK"</f>
        <v>#VALUE!</v>
      </c>
      <c r="IR24" t="e">
        <f>Practices!L37+"XSP!kL"</f>
        <v>#VALUE!</v>
      </c>
      <c r="IS24" t="e">
        <f>Practices!M37+"XSP!kM"</f>
        <v>#VALUE!</v>
      </c>
      <c r="IT24" t="e">
        <f>Practices!N37+"XSP!kN"</f>
        <v>#VALUE!</v>
      </c>
      <c r="IU24" t="e">
        <f>Practices!O37+"XSP!kO"</f>
        <v>#VALUE!</v>
      </c>
      <c r="IV24" t="e">
        <f>Practices!A38+"XSP!kP"</f>
        <v>#VALUE!</v>
      </c>
    </row>
    <row r="25" spans="6:256" x14ac:dyDescent="0.25">
      <c r="F25" s="172" t="e">
        <f>Practices!B38+"XSP!kQ"</f>
        <v>#VALUE!</v>
      </c>
      <c r="G25" t="e">
        <f>Practices!C38+"XSP!kR"</f>
        <v>#VALUE!</v>
      </c>
      <c r="H25" t="e">
        <f>Practices!D38+"XSP!kS"</f>
        <v>#VALUE!</v>
      </c>
      <c r="I25" t="e">
        <f>Practices!F38+"XSP!kT"</f>
        <v>#VALUE!</v>
      </c>
      <c r="J25" t="e">
        <f>Practices!G38+"XSP!kU"</f>
        <v>#VALUE!</v>
      </c>
      <c r="K25" t="e">
        <f>Practices!H38+"XSP!kV"</f>
        <v>#VALUE!</v>
      </c>
      <c r="L25" t="e">
        <f>Practices!I38+"XSP!kW"</f>
        <v>#VALUE!</v>
      </c>
      <c r="M25" t="e">
        <f>Practices!J38+"XSP!kX"</f>
        <v>#VALUE!</v>
      </c>
      <c r="N25" t="e">
        <f>Practices!K38+"XSP!kY"</f>
        <v>#VALUE!</v>
      </c>
      <c r="O25" t="e">
        <f>Practices!L38+"XSP!kZ"</f>
        <v>#VALUE!</v>
      </c>
      <c r="P25" t="e">
        <f>Practices!M38+"XSP!k["</f>
        <v>#VALUE!</v>
      </c>
      <c r="Q25" t="e">
        <f>Practices!N38+"XSP!k\"</f>
        <v>#VALUE!</v>
      </c>
      <c r="R25" t="e">
        <f>Practices!O38+"XSP!k]"</f>
        <v>#VALUE!</v>
      </c>
      <c r="S25" t="e">
        <f>Practices!A39+"XSP!k^"</f>
        <v>#VALUE!</v>
      </c>
      <c r="T25" t="e">
        <f>Practices!B39+"XSP!k_"</f>
        <v>#VALUE!</v>
      </c>
      <c r="U25" t="e">
        <f>Practices!C39+"XSP!k`"</f>
        <v>#VALUE!</v>
      </c>
      <c r="V25" t="e">
        <f>Practices!D39+"XSP!ka"</f>
        <v>#VALUE!</v>
      </c>
      <c r="W25" t="e">
        <f>Practices!F39+"XSP!kb"</f>
        <v>#VALUE!</v>
      </c>
      <c r="X25" t="e">
        <f>Practices!G39+"XSP!kc"</f>
        <v>#VALUE!</v>
      </c>
      <c r="Y25" t="e">
        <f>Practices!H39+"XSP!kd"</f>
        <v>#VALUE!</v>
      </c>
      <c r="Z25" t="e">
        <f>Practices!I39+"XSP!ke"</f>
        <v>#VALUE!</v>
      </c>
      <c r="AA25" t="e">
        <f>Practices!J39+"XSP!kf"</f>
        <v>#VALUE!</v>
      </c>
      <c r="AB25" t="e">
        <f>Practices!K39+"XSP!kg"</f>
        <v>#VALUE!</v>
      </c>
      <c r="AC25" t="e">
        <f>Practices!L39+"XSP!kh"</f>
        <v>#VALUE!</v>
      </c>
      <c r="AD25" t="e">
        <f>Practices!M39+"XSP!ki"</f>
        <v>#VALUE!</v>
      </c>
      <c r="AE25" t="e">
        <f>Practices!N39+"XSP!kj"</f>
        <v>#VALUE!</v>
      </c>
      <c r="AF25" t="e">
        <f>Practices!O39+"XSP!kk"</f>
        <v>#VALUE!</v>
      </c>
      <c r="AG25" t="e">
        <f>Practices!A40+"XSP!kl"</f>
        <v>#VALUE!</v>
      </c>
      <c r="AH25" t="e">
        <f>Practices!B40+"XSP!km"</f>
        <v>#VALUE!</v>
      </c>
      <c r="AI25" t="e">
        <f>Practices!C40+"XSP!kn"</f>
        <v>#VALUE!</v>
      </c>
      <c r="AJ25" t="e">
        <f>Practices!D40+"XSP!ko"</f>
        <v>#VALUE!</v>
      </c>
      <c r="AK25" t="e">
        <f>Practices!K40+"XSP!kp"</f>
        <v>#VALUE!</v>
      </c>
      <c r="AL25" t="e">
        <f>Practices!L40+"XSP!kq"</f>
        <v>#VALUE!</v>
      </c>
      <c r="AM25" t="e">
        <f>Practices!M40+"XSP!kr"</f>
        <v>#VALUE!</v>
      </c>
      <c r="AN25" t="e">
        <f>Practices!N40+"XSP!ks"</f>
        <v>#VALUE!</v>
      </c>
      <c r="AO25" t="e">
        <f>Practices!O40+"XSP!kt"</f>
        <v>#VALUE!</v>
      </c>
      <c r="AP25" t="e">
        <f>Practices!P40+"XSP!ku"</f>
        <v>#VALUE!</v>
      </c>
      <c r="AQ25" t="e">
        <f>Practices!Q40+"XSP!kv"</f>
        <v>#VALUE!</v>
      </c>
      <c r="AR25" t="e">
        <f>Practices!R40+"XSP!kw"</f>
        <v>#VALUE!</v>
      </c>
      <c r="AS25" t="e">
        <f>Practices!S40+"XSP!kx"</f>
        <v>#VALUE!</v>
      </c>
      <c r="AT25" t="e">
        <f>Practices!A41+"XSP!ky"</f>
        <v>#VALUE!</v>
      </c>
      <c r="AU25" t="e">
        <f>Practices!B41+"XSP!kz"</f>
        <v>#VALUE!</v>
      </c>
      <c r="AV25" t="e">
        <f>Practices!C41+"XSP!k{"</f>
        <v>#VALUE!</v>
      </c>
      <c r="AW25" t="e">
        <f>Practices!D41+"XSP!k|"</f>
        <v>#VALUE!</v>
      </c>
      <c r="AX25" t="e">
        <f>Practices!E41+"XSP!k}"</f>
        <v>#VALUE!</v>
      </c>
      <c r="AY25" t="e">
        <f>Practices!F41+"XSP!k~"</f>
        <v>#VALUE!</v>
      </c>
      <c r="AZ25" t="e">
        <f>Practices!G41+"XSP!l#"</f>
        <v>#VALUE!</v>
      </c>
      <c r="BA25" t="e">
        <f>Practices!H41+"XSP!l$"</f>
        <v>#VALUE!</v>
      </c>
      <c r="BB25" t="e">
        <f>Practices!I41+"XSP!l%"</f>
        <v>#VALUE!</v>
      </c>
      <c r="BC25" t="e">
        <f>Practices!J41+"XSP!l&amp;"</f>
        <v>#VALUE!</v>
      </c>
      <c r="BD25" t="e">
        <f>Practices!K41+"XSP!l'"</f>
        <v>#VALUE!</v>
      </c>
      <c r="BE25" t="e">
        <f>Practices!L41+"XSP!l("</f>
        <v>#VALUE!</v>
      </c>
      <c r="BF25" t="e">
        <f>Practices!M41+"XSP!l)"</f>
        <v>#VALUE!</v>
      </c>
      <c r="BG25" t="e">
        <f>Practices!N41+"XSP!l."</f>
        <v>#VALUE!</v>
      </c>
      <c r="BH25" t="e">
        <f>Practices!O41+"XSP!l/"</f>
        <v>#VALUE!</v>
      </c>
      <c r="BI25" t="e">
        <f>Practices!A42+"XSP!l0"</f>
        <v>#VALUE!</v>
      </c>
      <c r="BJ25" t="e">
        <f>Practices!B42+"XSP!l1"</f>
        <v>#VALUE!</v>
      </c>
      <c r="BK25" t="e">
        <f>Practices!C42+"XSP!l2"</f>
        <v>#VALUE!</v>
      </c>
      <c r="BL25" t="e">
        <f>Practices!D42+"XSP!l3"</f>
        <v>#VALUE!</v>
      </c>
      <c r="BM25" t="e">
        <f>Practices!F42+"XSP!l4"</f>
        <v>#VALUE!</v>
      </c>
      <c r="BN25" t="e">
        <f>Practices!G42+"XSP!l5"</f>
        <v>#VALUE!</v>
      </c>
      <c r="BO25" t="e">
        <f>Practices!H42+"XSP!l6"</f>
        <v>#VALUE!</v>
      </c>
      <c r="BP25" t="e">
        <f>Practices!I42+"XSP!l7"</f>
        <v>#VALUE!</v>
      </c>
      <c r="BQ25" s="172" t="e">
        <f>Practices!J42+"XSP!l8"</f>
        <v>#VALUE!</v>
      </c>
      <c r="BR25" t="e">
        <f>Practices!K42+"XSP!l9"</f>
        <v>#VALUE!</v>
      </c>
      <c r="BS25" t="e">
        <f>Practices!L42+"XSP!l:"</f>
        <v>#VALUE!</v>
      </c>
      <c r="BT25" t="e">
        <f>Practices!M42+"XSP!l;"</f>
        <v>#VALUE!</v>
      </c>
      <c r="BU25" t="e">
        <f>Practices!N42+"XSP!l&lt;"</f>
        <v>#VALUE!</v>
      </c>
      <c r="BV25" t="e">
        <f>Practices!O42+"XSP!l="</f>
        <v>#VALUE!</v>
      </c>
      <c r="BW25" t="e">
        <f>Practices!A43+"XSP!l&gt;"</f>
        <v>#VALUE!</v>
      </c>
      <c r="BX25" s="172" t="e">
        <f>Practices!B43+"XSP!l?"</f>
        <v>#VALUE!</v>
      </c>
      <c r="BY25" s="172" t="e">
        <f>Practices!C43+"XSP!l@"</f>
        <v>#VALUE!</v>
      </c>
      <c r="BZ25" s="172" t="e">
        <f>Practices!D43+"XSP!lA"</f>
        <v>#VALUE!</v>
      </c>
      <c r="CA25" t="e">
        <f>Practices!E43+"XSP!lB"</f>
        <v>#VALUE!</v>
      </c>
      <c r="CB25" t="e">
        <f>Practices!F43+"XSP!lC"</f>
        <v>#VALUE!</v>
      </c>
      <c r="CC25" t="e">
        <f>Practices!G43+"XSP!lD"</f>
        <v>#VALUE!</v>
      </c>
      <c r="CD25" t="e">
        <f>Practices!H43+"XSP!lE"</f>
        <v>#VALUE!</v>
      </c>
      <c r="CE25" t="e">
        <f>Practices!I43+"XSP!lF"</f>
        <v>#VALUE!</v>
      </c>
      <c r="CF25" s="172" t="e">
        <f>Practices!J43+"XSP!lG"</f>
        <v>#VALUE!</v>
      </c>
      <c r="CG25" t="e">
        <f>Practices!K43+"XSP!lH"</f>
        <v>#VALUE!</v>
      </c>
      <c r="CH25" t="e">
        <f>Practices!L43+"XSP!lI"</f>
        <v>#VALUE!</v>
      </c>
      <c r="CI25" t="e">
        <f>Practices!M43+"XSP!lJ"</f>
        <v>#VALUE!</v>
      </c>
      <c r="CJ25" t="e">
        <f>Practices!N43+"XSP!lK"</f>
        <v>#VALUE!</v>
      </c>
      <c r="CK25" t="e">
        <f>Practices!O43+"XSP!lL"</f>
        <v>#VALUE!</v>
      </c>
      <c r="CL25" t="e">
        <f>Practices!A44+"XSP!lM"</f>
        <v>#VALUE!</v>
      </c>
      <c r="CM25" s="172" t="e">
        <f>Practices!B44+"XSP!lN"</f>
        <v>#VALUE!</v>
      </c>
      <c r="CN25" s="172" t="e">
        <f>Practices!C44+"XSP!lO"</f>
        <v>#VALUE!</v>
      </c>
      <c r="CO25" s="172" t="e">
        <f>Practices!D44+"XSP!lP"</f>
        <v>#VALUE!</v>
      </c>
      <c r="CP25" t="e">
        <f>Practices!E44+"XSP!lQ"</f>
        <v>#VALUE!</v>
      </c>
      <c r="CQ25" t="e">
        <f>Practices!F44+"XSP!lR"</f>
        <v>#VALUE!</v>
      </c>
      <c r="CR25" t="e">
        <f>Practices!G44+"XSP!lS"</f>
        <v>#VALUE!</v>
      </c>
      <c r="CS25" t="e">
        <f>Practices!H44+"XSP!lT"</f>
        <v>#VALUE!</v>
      </c>
      <c r="CT25" t="e">
        <f>Practices!I44+"XSP!lU"</f>
        <v>#VALUE!</v>
      </c>
      <c r="CU25" s="172" t="e">
        <f>Practices!J44+"XSP!lV"</f>
        <v>#VALUE!</v>
      </c>
      <c r="CV25" t="e">
        <f>Practices!K44+"XSP!lW"</f>
        <v>#VALUE!</v>
      </c>
      <c r="CW25" t="e">
        <f>Practices!L44+"XSP!lX"</f>
        <v>#VALUE!</v>
      </c>
      <c r="CX25" t="e">
        <f>Practices!M44+"XSP!lY"</f>
        <v>#VALUE!</v>
      </c>
      <c r="CY25" t="e">
        <f>Practices!N44+"XSP!lZ"</f>
        <v>#VALUE!</v>
      </c>
      <c r="CZ25" t="e">
        <f>Practices!O44+"XSP!l["</f>
        <v>#VALUE!</v>
      </c>
      <c r="DA25" t="e">
        <f>Practices!A45+"XSP!l\"</f>
        <v>#VALUE!</v>
      </c>
      <c r="DB25" t="e">
        <f>Practices!B45+"XSP!l]"</f>
        <v>#VALUE!</v>
      </c>
      <c r="DC25" t="e">
        <f>Practices!C45+"XSP!l^"</f>
        <v>#VALUE!</v>
      </c>
      <c r="DD25" t="e">
        <f>Practices!D45+"XSP!l_"</f>
        <v>#VALUE!</v>
      </c>
      <c r="DE25" t="e">
        <f>Practices!E45+"XSP!l`"</f>
        <v>#VALUE!</v>
      </c>
      <c r="DF25" t="e">
        <f>Practices!F45+"XSP!la"</f>
        <v>#VALUE!</v>
      </c>
      <c r="DG25" t="e">
        <f>Practices!G45+"XSP!lb"</f>
        <v>#VALUE!</v>
      </c>
      <c r="DH25" t="e">
        <f>Practices!H45+"XSP!lc"</f>
        <v>#VALUE!</v>
      </c>
      <c r="DI25" t="e">
        <f>Practices!I45+"XSP!ld"</f>
        <v>#VALUE!</v>
      </c>
      <c r="DJ25" s="172" t="e">
        <f>Practices!J45+"XSP!le"</f>
        <v>#VALUE!</v>
      </c>
      <c r="DK25" t="e">
        <f>Practices!K45+"XSP!lf"</f>
        <v>#VALUE!</v>
      </c>
      <c r="DL25" t="e">
        <f>Practices!L45+"XSP!lg"</f>
        <v>#VALUE!</v>
      </c>
      <c r="DM25" t="e">
        <f>Practices!M45+"XSP!lh"</f>
        <v>#VALUE!</v>
      </c>
      <c r="DN25" t="e">
        <f>Practices!N45+"XSP!li"</f>
        <v>#VALUE!</v>
      </c>
      <c r="DO25" t="e">
        <f>Practices!O45+"XSP!lj"</f>
        <v>#VALUE!</v>
      </c>
      <c r="DP25" t="e">
        <f>Practices!A46+"XSP!lk"</f>
        <v>#VALUE!</v>
      </c>
      <c r="DQ25" t="e">
        <f>Practices!B46+"XSP!ll"</f>
        <v>#VALUE!</v>
      </c>
      <c r="DR25" t="e">
        <f>Practices!C46+"XSP!lm"</f>
        <v>#VALUE!</v>
      </c>
      <c r="DS25" t="e">
        <f>Practices!D46+"XSP!ln"</f>
        <v>#VALUE!</v>
      </c>
      <c r="DT25" t="e">
        <f>Practices!F46+"XSP!lo"</f>
        <v>#VALUE!</v>
      </c>
      <c r="DU25" t="e">
        <f>Practices!G46+"XSP!lp"</f>
        <v>#VALUE!</v>
      </c>
      <c r="DV25" t="e">
        <f>Practices!H46+"XSP!lq"</f>
        <v>#VALUE!</v>
      </c>
      <c r="DW25" t="e">
        <f>Practices!I46+"XSP!lr"</f>
        <v>#VALUE!</v>
      </c>
      <c r="DX25" s="172" t="e">
        <f>Practices!J46+"XSP!ls"</f>
        <v>#VALUE!</v>
      </c>
      <c r="DY25" t="e">
        <f>Practices!K46+"XSP!lt"</f>
        <v>#VALUE!</v>
      </c>
      <c r="DZ25" t="e">
        <f>Practices!L46+"XSP!lu"</f>
        <v>#VALUE!</v>
      </c>
      <c r="EA25" t="e">
        <f>Practices!M46+"XSP!lv"</f>
        <v>#VALUE!</v>
      </c>
      <c r="EB25" t="e">
        <f>Practices!N46+"XSP!lw"</f>
        <v>#VALUE!</v>
      </c>
      <c r="EC25" t="e">
        <f>Practices!O46+"XSP!lx"</f>
        <v>#VALUE!</v>
      </c>
      <c r="ED25" t="e">
        <f>Practices!A47+"XSP!ly"</f>
        <v>#VALUE!</v>
      </c>
      <c r="EE25" t="e">
        <f>Practices!B47+"XSP!lz"</f>
        <v>#VALUE!</v>
      </c>
      <c r="EF25" t="e">
        <f>Practices!C47+"XSP!l{"</f>
        <v>#VALUE!</v>
      </c>
      <c r="EG25" t="e">
        <f>Practices!D47+"XSP!l|"</f>
        <v>#VALUE!</v>
      </c>
      <c r="EH25" t="e">
        <f>Practices!E47+"XSP!l}"</f>
        <v>#VALUE!</v>
      </c>
      <c r="EI25" t="e">
        <f>Practices!F47+"XSP!l~"</f>
        <v>#VALUE!</v>
      </c>
      <c r="EJ25" t="e">
        <f>Practices!G47+"XSP!m#"</f>
        <v>#VALUE!</v>
      </c>
      <c r="EK25" t="e">
        <f>Practices!H47+"XSP!m$"</f>
        <v>#VALUE!</v>
      </c>
      <c r="EL25" t="e">
        <f>Practices!I47+"XSP!m%"</f>
        <v>#VALUE!</v>
      </c>
      <c r="EM25" s="172" t="e">
        <f>Practices!J47+"XSP!m&amp;"</f>
        <v>#VALUE!</v>
      </c>
      <c r="EN25" t="e">
        <f>Practices!K47+"XSP!m'"</f>
        <v>#VALUE!</v>
      </c>
      <c r="EO25" t="e">
        <f>Practices!L47+"XSP!m("</f>
        <v>#VALUE!</v>
      </c>
      <c r="EP25" t="e">
        <f>Practices!M47+"XSP!m)"</f>
        <v>#VALUE!</v>
      </c>
      <c r="EQ25" t="e">
        <f>Practices!N47+"XSP!m."</f>
        <v>#VALUE!</v>
      </c>
      <c r="ER25" t="e">
        <f>Practices!O47+"XSP!m/"</f>
        <v>#VALUE!</v>
      </c>
      <c r="ES25" t="e">
        <f>Practices!A48+"XSP!m0"</f>
        <v>#VALUE!</v>
      </c>
      <c r="ET25" t="e">
        <f>Practices!B48+"XSP!m1"</f>
        <v>#VALUE!</v>
      </c>
      <c r="EU25" t="e">
        <f>Practices!C48+"XSP!m2"</f>
        <v>#VALUE!</v>
      </c>
      <c r="EV25" t="e">
        <f>Practices!D48+"XSP!m3"</f>
        <v>#VALUE!</v>
      </c>
      <c r="EW25" t="e">
        <f>Practices!E48+"XSP!m4"</f>
        <v>#VALUE!</v>
      </c>
      <c r="EX25" t="e">
        <f>Practices!F48+"XSP!m5"</f>
        <v>#VALUE!</v>
      </c>
      <c r="EY25" t="e">
        <f>Practices!G48+"XSP!m6"</f>
        <v>#VALUE!</v>
      </c>
      <c r="EZ25" t="e">
        <f>Practices!H48+"XSP!m7"</f>
        <v>#VALUE!</v>
      </c>
      <c r="FA25" t="e">
        <f>Practices!I48+"XSP!m8"</f>
        <v>#VALUE!</v>
      </c>
      <c r="FB25" s="172" t="e">
        <f>Practices!J48+"XSP!m9"</f>
        <v>#VALUE!</v>
      </c>
      <c r="FC25" t="e">
        <f>Practices!K48+"XSP!m:"</f>
        <v>#VALUE!</v>
      </c>
      <c r="FD25" t="e">
        <f>Practices!L48+"XSP!m;"</f>
        <v>#VALUE!</v>
      </c>
      <c r="FE25" t="e">
        <f>Practices!M48+"XSP!m&lt;"</f>
        <v>#VALUE!</v>
      </c>
      <c r="FF25" t="e">
        <f>Practices!N48+"XSP!m="</f>
        <v>#VALUE!</v>
      </c>
      <c r="FG25" t="e">
        <f>Practices!O48+"XSP!m&gt;"</f>
        <v>#VALUE!</v>
      </c>
      <c r="FH25" t="e">
        <f>Practices!A49+"XSP!m?"</f>
        <v>#VALUE!</v>
      </c>
      <c r="FI25" t="e">
        <f>Practices!B49+"XSP!m@"</f>
        <v>#VALUE!</v>
      </c>
      <c r="FJ25" t="e">
        <f>Practices!C49+"XSP!mA"</f>
        <v>#VALUE!</v>
      </c>
      <c r="FK25" t="e">
        <f>Practices!D49+"XSP!mB"</f>
        <v>#VALUE!</v>
      </c>
      <c r="FL25" t="e">
        <f>Practices!E49+"XSP!mC"</f>
        <v>#VALUE!</v>
      </c>
      <c r="FM25" t="e">
        <f>Practices!F49+"XSP!mD"</f>
        <v>#VALUE!</v>
      </c>
      <c r="FN25" t="e">
        <f>Practices!G49+"XSP!mE"</f>
        <v>#VALUE!</v>
      </c>
      <c r="FO25" t="e">
        <f>Practices!H49+"XSP!mF"</f>
        <v>#VALUE!</v>
      </c>
      <c r="FP25" t="e">
        <f>Practices!I49+"XSP!mG"</f>
        <v>#VALUE!</v>
      </c>
      <c r="FQ25" s="172" t="e">
        <f>Practices!J49+"XSP!mH"</f>
        <v>#VALUE!</v>
      </c>
      <c r="FR25" t="e">
        <f>Practices!K49+"XSP!mI"</f>
        <v>#VALUE!</v>
      </c>
      <c r="FS25" t="e">
        <f>Practices!L49+"XSP!mJ"</f>
        <v>#VALUE!</v>
      </c>
      <c r="FT25" t="e">
        <f>Practices!M49+"XSP!mK"</f>
        <v>#VALUE!</v>
      </c>
      <c r="FU25" t="e">
        <f>Practices!N49+"XSP!mL"</f>
        <v>#VALUE!</v>
      </c>
      <c r="FV25" t="e">
        <f>Practices!O49+"XSP!mM"</f>
        <v>#VALUE!</v>
      </c>
      <c r="FW25" t="e">
        <f>Practices!A50+"XSP!mN"</f>
        <v>#VALUE!</v>
      </c>
      <c r="FX25" t="e">
        <f>Practices!E50+"XSP!mO"</f>
        <v>#VALUE!</v>
      </c>
      <c r="FY25" t="e">
        <f>Practices!F50+"XSP!mP"</f>
        <v>#VALUE!</v>
      </c>
      <c r="FZ25" t="e">
        <f>Practices!G50+"XSP!mQ"</f>
        <v>#VALUE!</v>
      </c>
      <c r="GA25" t="e">
        <f>Practices!H50+"XSP!mR"</f>
        <v>#VALUE!</v>
      </c>
      <c r="GB25" t="e">
        <f>Practices!I50+"XSP!mS"</f>
        <v>#VALUE!</v>
      </c>
      <c r="GC25" s="172" t="e">
        <f>Practices!J50+"XSP!mT"</f>
        <v>#VALUE!</v>
      </c>
      <c r="GD25" t="e">
        <f>Practices!K50+"XSP!mU"</f>
        <v>#VALUE!</v>
      </c>
      <c r="GE25" t="e">
        <f>Practices!L50+"XSP!mV"</f>
        <v>#VALUE!</v>
      </c>
      <c r="GF25" t="e">
        <f>Practices!M50+"XSP!mW"</f>
        <v>#VALUE!</v>
      </c>
      <c r="GG25" t="e">
        <f>Practices!N50+"XSP!mX"</f>
        <v>#VALUE!</v>
      </c>
      <c r="GH25" t="e">
        <f>Practices!O50+"XSP!mY"</f>
        <v>#VALUE!</v>
      </c>
      <c r="GI25" t="e">
        <f>Practices!A51+"XSP!mZ"</f>
        <v>#VALUE!</v>
      </c>
      <c r="GJ25" t="e">
        <f>Practices!B51+"XSP!m["</f>
        <v>#VALUE!</v>
      </c>
      <c r="GK25" t="e">
        <f>Practices!C51+"XSP!m\"</f>
        <v>#VALUE!</v>
      </c>
      <c r="GL25" t="e">
        <f>Practices!D51+"XSP!m]"</f>
        <v>#VALUE!</v>
      </c>
      <c r="GM25" t="e">
        <f>Practices!E51+"XSP!m^"</f>
        <v>#VALUE!</v>
      </c>
      <c r="GN25" t="e">
        <f>Practices!F51+"XSP!m_"</f>
        <v>#VALUE!</v>
      </c>
      <c r="GO25" t="e">
        <f>Practices!G51+"XSP!m`"</f>
        <v>#VALUE!</v>
      </c>
      <c r="GP25" t="e">
        <f>Practices!H51+"XSP!ma"</f>
        <v>#VALUE!</v>
      </c>
      <c r="GQ25" t="e">
        <f>Practices!I51+"XSP!mb"</f>
        <v>#VALUE!</v>
      </c>
      <c r="GR25" s="172" t="e">
        <f>Practices!J51+"XSP!mc"</f>
        <v>#VALUE!</v>
      </c>
      <c r="GS25" t="e">
        <f>Practices!K51+"XSP!md"</f>
        <v>#VALUE!</v>
      </c>
      <c r="GT25" t="e">
        <f>Practices!L51+"XSP!me"</f>
        <v>#VALUE!</v>
      </c>
      <c r="GU25" t="e">
        <f>Practices!M51+"XSP!mf"</f>
        <v>#VALUE!</v>
      </c>
      <c r="GV25" t="e">
        <f>Practices!N51+"XSP!mg"</f>
        <v>#VALUE!</v>
      </c>
      <c r="GW25" t="e">
        <f>Practices!O51+"XSP!mh"</f>
        <v>#VALUE!</v>
      </c>
      <c r="GX25" t="e">
        <f>Practices!A52+"XSP!mi"</f>
        <v>#VALUE!</v>
      </c>
      <c r="GY25" t="e">
        <f>Practices!B52+"XSP!mj"</f>
        <v>#VALUE!</v>
      </c>
      <c r="GZ25" t="e">
        <f>Practices!C52+"XSP!mk"</f>
        <v>#VALUE!</v>
      </c>
      <c r="HA25" t="e">
        <f>Practices!D52+"XSP!ml"</f>
        <v>#VALUE!</v>
      </c>
      <c r="HB25" t="e">
        <f>Practices!E52+"XSP!mm"</f>
        <v>#VALUE!</v>
      </c>
      <c r="HC25" t="e">
        <f>Practices!F52+"XSP!mn"</f>
        <v>#VALUE!</v>
      </c>
      <c r="HD25" t="e">
        <f>Practices!G52+"XSP!mo"</f>
        <v>#VALUE!</v>
      </c>
      <c r="HE25" t="e">
        <f>Practices!H52+"XSP!mp"</f>
        <v>#VALUE!</v>
      </c>
      <c r="HF25" t="e">
        <f>Practices!I52+"XSP!mq"</f>
        <v>#VALUE!</v>
      </c>
      <c r="HG25" s="172" t="e">
        <f>Practices!J52+"XSP!mr"</f>
        <v>#VALUE!</v>
      </c>
      <c r="HH25" t="e">
        <f>Practices!K52+"XSP!ms"</f>
        <v>#VALUE!</v>
      </c>
      <c r="HI25" t="e">
        <f>Practices!L52+"XSP!mt"</f>
        <v>#VALUE!</v>
      </c>
      <c r="HJ25" t="e">
        <f>Practices!M52+"XSP!mu"</f>
        <v>#VALUE!</v>
      </c>
      <c r="HK25" t="e">
        <f>Practices!N52+"XSP!mv"</f>
        <v>#VALUE!</v>
      </c>
      <c r="HL25" t="e">
        <f>Practices!O52+"XSP!mw"</f>
        <v>#VALUE!</v>
      </c>
      <c r="HM25" t="e">
        <f>Practices!A53+"XSP!mx"</f>
        <v>#VALUE!</v>
      </c>
      <c r="HN25" t="e">
        <f>Practices!B53+"XSP!my"</f>
        <v>#VALUE!</v>
      </c>
      <c r="HO25" t="e">
        <f>Practices!C53+"XSP!mz"</f>
        <v>#VALUE!</v>
      </c>
      <c r="HP25" t="e">
        <f>Practices!D53+"XSP!m{"</f>
        <v>#VALUE!</v>
      </c>
      <c r="HQ25" t="e">
        <f>Practices!E53+"XSP!m|"</f>
        <v>#VALUE!</v>
      </c>
      <c r="HR25" t="e">
        <f>Practices!F53+"XSP!m}"</f>
        <v>#VALUE!</v>
      </c>
      <c r="HS25" t="e">
        <f>Practices!G53+"XSP!m~"</f>
        <v>#VALUE!</v>
      </c>
      <c r="HT25" t="e">
        <f>Practices!H53+"XSP!n#"</f>
        <v>#VALUE!</v>
      </c>
      <c r="HU25" t="e">
        <f>Practices!I53+"XSP!n$"</f>
        <v>#VALUE!</v>
      </c>
      <c r="HV25" s="172" t="e">
        <f>Practices!J53+"XSP!n%"</f>
        <v>#VALUE!</v>
      </c>
      <c r="HW25" t="e">
        <f>Practices!K53+"XSP!n&amp;"</f>
        <v>#VALUE!</v>
      </c>
      <c r="HX25" t="e">
        <f>Practices!L53+"XSP!n'"</f>
        <v>#VALUE!</v>
      </c>
      <c r="HY25" t="e">
        <f>Practices!M53+"XSP!n("</f>
        <v>#VALUE!</v>
      </c>
      <c r="HZ25" t="e">
        <f>Practices!N53+"XSP!n)"</f>
        <v>#VALUE!</v>
      </c>
      <c r="IA25" t="e">
        <f>Practices!O53+"XSP!n."</f>
        <v>#VALUE!</v>
      </c>
      <c r="IB25" t="e">
        <f>Practices!A54+"XSP!n/"</f>
        <v>#VALUE!</v>
      </c>
      <c r="IC25" t="e">
        <f>Practices!B54+"XSP!n0"</f>
        <v>#VALUE!</v>
      </c>
      <c r="ID25" t="e">
        <f>Practices!C54+"XSP!n1"</f>
        <v>#VALUE!</v>
      </c>
      <c r="IE25" t="e">
        <f>Practices!D54+"XSP!n2"</f>
        <v>#VALUE!</v>
      </c>
      <c r="IF25" t="e">
        <f>Practices!E54+"XSP!n3"</f>
        <v>#VALUE!</v>
      </c>
      <c r="IG25" t="e">
        <f>Practices!F54+"XSP!n4"</f>
        <v>#VALUE!</v>
      </c>
      <c r="IH25" t="e">
        <f>Practices!G54+"XSP!n5"</f>
        <v>#VALUE!</v>
      </c>
      <c r="II25" t="e">
        <f>Practices!H54+"XSP!n6"</f>
        <v>#VALUE!</v>
      </c>
      <c r="IJ25" t="e">
        <f>Practices!I54+"XSP!n7"</f>
        <v>#VALUE!</v>
      </c>
      <c r="IK25" s="172" t="e">
        <f>Practices!J54+"XSP!n8"</f>
        <v>#VALUE!</v>
      </c>
      <c r="IL25" t="e">
        <f>Practices!K54+"XSP!n9"</f>
        <v>#VALUE!</v>
      </c>
      <c r="IM25" t="e">
        <f>Practices!L54+"XSP!n:"</f>
        <v>#VALUE!</v>
      </c>
      <c r="IN25" t="e">
        <f>Practices!M54+"XSP!n;"</f>
        <v>#VALUE!</v>
      </c>
      <c r="IO25" t="e">
        <f>Practices!N54+"XSP!n&lt;"</f>
        <v>#VALUE!</v>
      </c>
      <c r="IP25" t="e">
        <f>Practices!O54+"XSP!n="</f>
        <v>#VALUE!</v>
      </c>
      <c r="IQ25" t="e">
        <f>Practices!A55+"XSP!n&gt;"</f>
        <v>#VALUE!</v>
      </c>
      <c r="IR25" t="e">
        <f>Practices!B55+"XSP!n?"</f>
        <v>#VALUE!</v>
      </c>
      <c r="IS25" t="e">
        <f>Practices!C55+"XSP!n@"</f>
        <v>#VALUE!</v>
      </c>
      <c r="IT25" t="e">
        <f>Practices!D55+"XSP!nA"</f>
        <v>#VALUE!</v>
      </c>
      <c r="IU25" t="e">
        <f>Practices!E55+"XSP!nB"</f>
        <v>#VALUE!</v>
      </c>
      <c r="IV25" t="e">
        <f>Practices!F55+"XSP!nC"</f>
        <v>#VALUE!</v>
      </c>
    </row>
    <row r="26" spans="6:256" x14ac:dyDescent="0.25">
      <c r="F26" t="e">
        <f>Practices!G55+"XSP!nD"</f>
        <v>#VALUE!</v>
      </c>
      <c r="G26" t="e">
        <f>Practices!H55+"XSP!nE"</f>
        <v>#VALUE!</v>
      </c>
      <c r="H26" t="e">
        <f>Practices!I55+"XSP!nF"</f>
        <v>#VALUE!</v>
      </c>
      <c r="I26" s="172" t="e">
        <f>Practices!J55+"XSP!nG"</f>
        <v>#VALUE!</v>
      </c>
      <c r="J26" t="e">
        <f>Practices!K55+"XSP!nH"</f>
        <v>#VALUE!</v>
      </c>
      <c r="K26" t="e">
        <f>Practices!L55+"XSP!nI"</f>
        <v>#VALUE!</v>
      </c>
      <c r="L26" t="e">
        <f>Practices!M55+"XSP!nJ"</f>
        <v>#VALUE!</v>
      </c>
      <c r="M26" t="e">
        <f>Practices!N55+"XSP!nK"</f>
        <v>#VALUE!</v>
      </c>
      <c r="N26" t="e">
        <f>Practices!O55+"XSP!nL"</f>
        <v>#VALUE!</v>
      </c>
      <c r="O26" t="e">
        <f>Practices!A56+"XSP!nM"</f>
        <v>#VALUE!</v>
      </c>
      <c r="P26" t="e">
        <f>Practices!B56+"XSP!nN"</f>
        <v>#VALUE!</v>
      </c>
      <c r="Q26" t="e">
        <f>Practices!C56+"XSP!nO"</f>
        <v>#VALUE!</v>
      </c>
      <c r="R26" t="e">
        <f>Practices!D56+"XSP!nP"</f>
        <v>#VALUE!</v>
      </c>
      <c r="S26" t="e">
        <f>Practices!E56+"XSP!nQ"</f>
        <v>#VALUE!</v>
      </c>
      <c r="T26" t="e">
        <f>Practices!F56+"XSP!nR"</f>
        <v>#VALUE!</v>
      </c>
      <c r="U26" t="e">
        <f>Practices!G56+"XSP!nS"</f>
        <v>#VALUE!</v>
      </c>
      <c r="V26" t="e">
        <f>Practices!H56+"XSP!nT"</f>
        <v>#VALUE!</v>
      </c>
      <c r="W26" t="e">
        <f>Practices!I56+"XSP!nU"</f>
        <v>#VALUE!</v>
      </c>
      <c r="X26" s="172" t="e">
        <f>Practices!J56+"XSP!nV"</f>
        <v>#VALUE!</v>
      </c>
      <c r="Y26" t="e">
        <f>Practices!K56+"XSP!nW"</f>
        <v>#VALUE!</v>
      </c>
      <c r="Z26" t="e">
        <f>Practices!L56+"XSP!nX"</f>
        <v>#VALUE!</v>
      </c>
      <c r="AA26" t="e">
        <f>Practices!M56+"XSP!nY"</f>
        <v>#VALUE!</v>
      </c>
      <c r="AB26" t="e">
        <f>Practices!N56+"XSP!nZ"</f>
        <v>#VALUE!</v>
      </c>
      <c r="AC26" t="e">
        <f>Practices!O56+"XSP!n["</f>
        <v>#VALUE!</v>
      </c>
      <c r="AD26" t="e">
        <f>Practices!A57+"XSP!n\"</f>
        <v>#VALUE!</v>
      </c>
      <c r="AE26" t="e">
        <f>Practices!B57+"XSP!n]"</f>
        <v>#VALUE!</v>
      </c>
      <c r="AF26" t="e">
        <f>Practices!C57+"XSP!n^"</f>
        <v>#VALUE!</v>
      </c>
      <c r="AG26" t="e">
        <f>Practices!D57+"XSP!n_"</f>
        <v>#VALUE!</v>
      </c>
      <c r="AH26" t="e">
        <f>Practices!E57+"XSP!n`"</f>
        <v>#VALUE!</v>
      </c>
      <c r="AI26" t="e">
        <f>Practices!F57+"XSP!na"</f>
        <v>#VALUE!</v>
      </c>
      <c r="AJ26" t="e">
        <f>Practices!G57+"XSP!nb"</f>
        <v>#VALUE!</v>
      </c>
      <c r="AK26" t="e">
        <f>Practices!H57+"XSP!nc"</f>
        <v>#VALUE!</v>
      </c>
      <c r="AL26" t="e">
        <f>Practices!I57+"XSP!nd"</f>
        <v>#VALUE!</v>
      </c>
      <c r="AM26" s="172" t="e">
        <f>Practices!J57+"XSP!ne"</f>
        <v>#VALUE!</v>
      </c>
      <c r="AN26" t="e">
        <f>Practices!K57+"XSP!nf"</f>
        <v>#VALUE!</v>
      </c>
      <c r="AO26" t="e">
        <f>Practices!L57+"XSP!ng"</f>
        <v>#VALUE!</v>
      </c>
      <c r="AP26" t="e">
        <f>Practices!M57+"XSP!nh"</f>
        <v>#VALUE!</v>
      </c>
      <c r="AQ26" t="e">
        <f>Practices!N57+"XSP!ni"</f>
        <v>#VALUE!</v>
      </c>
      <c r="AR26" t="e">
        <f>Practices!O57+"XSP!nj"</f>
        <v>#VALUE!</v>
      </c>
      <c r="AS26" t="e">
        <f>Practices!A58+"XSP!nk"</f>
        <v>#VALUE!</v>
      </c>
      <c r="AT26" t="e">
        <f>Practices!B58+"XSP!nl"</f>
        <v>#VALUE!</v>
      </c>
      <c r="AU26" t="e">
        <f>Practices!C58+"XSP!nm"</f>
        <v>#VALUE!</v>
      </c>
      <c r="AV26" t="e">
        <f>Practices!D58+"XSP!nn"</f>
        <v>#VALUE!</v>
      </c>
      <c r="AW26" t="e">
        <f>Practices!E58+"XSP!no"</f>
        <v>#VALUE!</v>
      </c>
      <c r="AX26" t="e">
        <f>Practices!F58+"XSP!np"</f>
        <v>#VALUE!</v>
      </c>
      <c r="AY26" t="e">
        <f>Practices!G58+"XSP!nq"</f>
        <v>#VALUE!</v>
      </c>
      <c r="AZ26" t="e">
        <f>Practices!H58+"XSP!nr"</f>
        <v>#VALUE!</v>
      </c>
      <c r="BA26" t="e">
        <f>Practices!I58+"XSP!ns"</f>
        <v>#VALUE!</v>
      </c>
      <c r="BB26" s="172" t="e">
        <f>Practices!J58+"XSP!nt"</f>
        <v>#VALUE!</v>
      </c>
      <c r="BC26" t="e">
        <f>Practices!K58+"XSP!nu"</f>
        <v>#VALUE!</v>
      </c>
      <c r="BD26" t="e">
        <f>Practices!L58+"XSP!nv"</f>
        <v>#VALUE!</v>
      </c>
      <c r="BE26" t="e">
        <f>Practices!M58+"XSP!nw"</f>
        <v>#VALUE!</v>
      </c>
      <c r="BF26" t="e">
        <f>Practices!N58+"XSP!nx"</f>
        <v>#VALUE!</v>
      </c>
      <c r="BG26" t="e">
        <f>Practices!O58+"XSP!ny"</f>
        <v>#VALUE!</v>
      </c>
      <c r="BH26" t="e">
        <f>Practices!A59+"XSP!nz"</f>
        <v>#VALUE!</v>
      </c>
      <c r="BI26" t="e">
        <f>Practices!B59+"XSP!n{"</f>
        <v>#VALUE!</v>
      </c>
      <c r="BJ26" t="e">
        <f>Practices!C59+"XSP!n|"</f>
        <v>#VALUE!</v>
      </c>
      <c r="BK26" t="e">
        <f>Practices!D59+"XSP!n}"</f>
        <v>#VALUE!</v>
      </c>
      <c r="BL26" t="e">
        <f>Practices!E59+"XSP!n~"</f>
        <v>#VALUE!</v>
      </c>
      <c r="BM26" t="e">
        <f>Practices!F59+"XSP!o#"</f>
        <v>#VALUE!</v>
      </c>
      <c r="BN26" t="e">
        <f>Practices!G59+"XSP!o$"</f>
        <v>#VALUE!</v>
      </c>
      <c r="BO26" t="e">
        <f>Practices!H59+"XSP!o%"</f>
        <v>#VALUE!</v>
      </c>
      <c r="BP26" t="e">
        <f>Practices!I59+"XSP!o&amp;"</f>
        <v>#VALUE!</v>
      </c>
      <c r="BQ26" s="172" t="e">
        <f>Practices!J59+"XSP!o'"</f>
        <v>#VALUE!</v>
      </c>
      <c r="BR26" t="e">
        <f>Practices!K59+"XSP!o("</f>
        <v>#VALUE!</v>
      </c>
      <c r="BS26" t="e">
        <f>Practices!L59+"XSP!o)"</f>
        <v>#VALUE!</v>
      </c>
      <c r="BT26" t="e">
        <f>Practices!M59+"XSP!o."</f>
        <v>#VALUE!</v>
      </c>
      <c r="BU26" t="e">
        <f>Practices!N59+"XSP!o/"</f>
        <v>#VALUE!</v>
      </c>
      <c r="BV26" t="e">
        <f>Practices!O59+"XSP!o0"</f>
        <v>#VALUE!</v>
      </c>
      <c r="BW26" t="e">
        <f>Practices!A60+"XSP!o1"</f>
        <v>#VALUE!</v>
      </c>
      <c r="BX26" t="e">
        <f>Practices!B60+"XSP!o2"</f>
        <v>#VALUE!</v>
      </c>
      <c r="BY26" t="e">
        <f>Practices!C60+"XSP!o3"</f>
        <v>#VALUE!</v>
      </c>
      <c r="BZ26" t="e">
        <f>Practices!D60+"XSP!o4"</f>
        <v>#VALUE!</v>
      </c>
      <c r="CA26" t="e">
        <f>Practices!E60+"XSP!o5"</f>
        <v>#VALUE!</v>
      </c>
      <c r="CB26" t="e">
        <f>Practices!F60+"XSP!o6"</f>
        <v>#VALUE!</v>
      </c>
      <c r="CC26" t="e">
        <f>Practices!G60+"XSP!o7"</f>
        <v>#VALUE!</v>
      </c>
      <c r="CD26" t="e">
        <f>Practices!H60+"XSP!o8"</f>
        <v>#VALUE!</v>
      </c>
      <c r="CE26" t="e">
        <f>Practices!I60+"XSP!o9"</f>
        <v>#VALUE!</v>
      </c>
      <c r="CF26" s="172" t="e">
        <f>Practices!J60+"XSP!o:"</f>
        <v>#VALUE!</v>
      </c>
      <c r="CG26" t="e">
        <f>Practices!K60+"XSP!o;"</f>
        <v>#VALUE!</v>
      </c>
      <c r="CH26" t="e">
        <f>Practices!L60+"XSP!o&lt;"</f>
        <v>#VALUE!</v>
      </c>
      <c r="CI26" t="e">
        <f>Practices!M60+"XSP!o="</f>
        <v>#VALUE!</v>
      </c>
      <c r="CJ26" t="e">
        <f>Practices!N60+"XSP!o&gt;"</f>
        <v>#VALUE!</v>
      </c>
      <c r="CK26" t="e">
        <f>Practices!O60+"XSP!o?"</f>
        <v>#VALUE!</v>
      </c>
      <c r="CL26" t="e">
        <f>Practices!A61+"XSP!o@"</f>
        <v>#VALUE!</v>
      </c>
      <c r="CM26" t="e">
        <f>Practices!B61+"XSP!oA"</f>
        <v>#VALUE!</v>
      </c>
      <c r="CN26" t="e">
        <f>Practices!C61+"XSP!oB"</f>
        <v>#VALUE!</v>
      </c>
      <c r="CO26" t="e">
        <f>Practices!D61+"XSP!oC"</f>
        <v>#VALUE!</v>
      </c>
      <c r="CP26" t="e">
        <f>Practices!E61+"XSP!oD"</f>
        <v>#VALUE!</v>
      </c>
      <c r="CQ26" t="e">
        <f>Practices!F61+"XSP!oE"</f>
        <v>#VALUE!</v>
      </c>
      <c r="CR26" t="e">
        <f>Practices!G61+"XSP!oF"</f>
        <v>#VALUE!</v>
      </c>
      <c r="CS26" t="e">
        <f>Practices!H61+"XSP!oG"</f>
        <v>#VALUE!</v>
      </c>
      <c r="CT26" t="e">
        <f>Practices!I61+"XSP!oH"</f>
        <v>#VALUE!</v>
      </c>
      <c r="CU26" s="172" t="e">
        <f>Practices!J61+"XSP!oI"</f>
        <v>#VALUE!</v>
      </c>
      <c r="CV26" t="e">
        <f>Practices!K61+"XSP!oJ"</f>
        <v>#VALUE!</v>
      </c>
      <c r="CW26" t="e">
        <f>Practices!L61+"XSP!oK"</f>
        <v>#VALUE!</v>
      </c>
      <c r="CX26" t="e">
        <f>Practices!M61+"XSP!oL"</f>
        <v>#VALUE!</v>
      </c>
      <c r="CY26" t="e">
        <f>Practices!N61+"XSP!oM"</f>
        <v>#VALUE!</v>
      </c>
      <c r="CZ26" t="e">
        <f>Practices!O61+"XSP!oN"</f>
        <v>#VALUE!</v>
      </c>
      <c r="DA26" t="e">
        <f>Practices!A62+"XSP!oO"</f>
        <v>#VALUE!</v>
      </c>
      <c r="DB26" t="e">
        <f>Practices!B62+"XSP!oP"</f>
        <v>#VALUE!</v>
      </c>
      <c r="DC26" t="e">
        <f>Practices!C62+"XSP!oQ"</f>
        <v>#VALUE!</v>
      </c>
      <c r="DD26" t="e">
        <f>Practices!D62+"XSP!oR"</f>
        <v>#VALUE!</v>
      </c>
      <c r="DE26" t="e">
        <f>Practices!E62+"XSP!oS"</f>
        <v>#VALUE!</v>
      </c>
      <c r="DF26" t="e">
        <f>Practices!F62+"XSP!oT"</f>
        <v>#VALUE!</v>
      </c>
      <c r="DG26" t="e">
        <f>Practices!G62+"XSP!oU"</f>
        <v>#VALUE!</v>
      </c>
      <c r="DH26" t="e">
        <f>Practices!H62+"XSP!oV"</f>
        <v>#VALUE!</v>
      </c>
      <c r="DI26" t="e">
        <f>Practices!I62+"XSP!oW"</f>
        <v>#VALUE!</v>
      </c>
      <c r="DJ26" s="172" t="e">
        <f>Practices!J62+"XSP!oX"</f>
        <v>#VALUE!</v>
      </c>
      <c r="DK26" t="e">
        <f>Practices!K62+"XSP!oY"</f>
        <v>#VALUE!</v>
      </c>
      <c r="DL26" t="e">
        <f>Practices!L62+"XSP!oZ"</f>
        <v>#VALUE!</v>
      </c>
      <c r="DM26" t="e">
        <f>Practices!M62+"XSP!o["</f>
        <v>#VALUE!</v>
      </c>
      <c r="DN26" t="e">
        <f>Practices!N62+"XSP!o\"</f>
        <v>#VALUE!</v>
      </c>
      <c r="DO26" t="e">
        <f>Practices!O62+"XSP!o]"</f>
        <v>#VALUE!</v>
      </c>
      <c r="DP26" t="e">
        <f>Practices!A63+"XSP!o^"</f>
        <v>#VALUE!</v>
      </c>
      <c r="DQ26" t="e">
        <f>Practices!B63+"XSP!o_"</f>
        <v>#VALUE!</v>
      </c>
      <c r="DR26" t="e">
        <f>Practices!C63+"XSP!o`"</f>
        <v>#VALUE!</v>
      </c>
      <c r="DS26" t="e">
        <f>Practices!D63+"XSP!oa"</f>
        <v>#VALUE!</v>
      </c>
      <c r="DT26" t="e">
        <f>Practices!E63+"XSP!ob"</f>
        <v>#VALUE!</v>
      </c>
      <c r="DU26" t="e">
        <f>Practices!F63+"XSP!oc"</f>
        <v>#VALUE!</v>
      </c>
      <c r="DV26" t="e">
        <f>Practices!G63+"XSP!od"</f>
        <v>#VALUE!</v>
      </c>
      <c r="DW26" t="e">
        <f>Practices!H63+"XSP!oe"</f>
        <v>#VALUE!</v>
      </c>
      <c r="DX26" t="e">
        <f>Practices!I63+"XSP!of"</f>
        <v>#VALUE!</v>
      </c>
      <c r="DY26" s="172" t="e">
        <f>Practices!J63+"XSP!og"</f>
        <v>#VALUE!</v>
      </c>
      <c r="DZ26" t="e">
        <f>Practices!K63+"XSP!oh"</f>
        <v>#VALUE!</v>
      </c>
      <c r="EA26" t="e">
        <f>Practices!L63+"XSP!oi"</f>
        <v>#VALUE!</v>
      </c>
      <c r="EB26" t="e">
        <f>Practices!M63+"XSP!oj"</f>
        <v>#VALUE!</v>
      </c>
      <c r="EC26" t="e">
        <f>Practices!N63+"XSP!ok"</f>
        <v>#VALUE!</v>
      </c>
      <c r="ED26" t="e">
        <f>Practices!O63+"XSP!ol"</f>
        <v>#VALUE!</v>
      </c>
      <c r="EE26" t="e">
        <f>Practices!A64+"XSP!om"</f>
        <v>#VALUE!</v>
      </c>
      <c r="EF26" t="e">
        <f>Practices!B64+"XSP!on"</f>
        <v>#VALUE!</v>
      </c>
      <c r="EG26" t="e">
        <f>Practices!C64+"XSP!oo"</f>
        <v>#VALUE!</v>
      </c>
      <c r="EH26" t="e">
        <f>Practices!D64+"XSP!op"</f>
        <v>#VALUE!</v>
      </c>
      <c r="EI26" t="e">
        <f>Practices!E64+"XSP!oq"</f>
        <v>#VALUE!</v>
      </c>
      <c r="EJ26" t="e">
        <f>Practices!F64+"XSP!or"</f>
        <v>#VALUE!</v>
      </c>
      <c r="EK26" t="e">
        <f>Practices!G64+"XSP!os"</f>
        <v>#VALUE!</v>
      </c>
      <c r="EL26" t="e">
        <f>Practices!H64+"XSP!ot"</f>
        <v>#VALUE!</v>
      </c>
      <c r="EM26" t="e">
        <f>Practices!I64+"XSP!ou"</f>
        <v>#VALUE!</v>
      </c>
      <c r="EN26" s="172" t="e">
        <f>Practices!J64+"XSP!ov"</f>
        <v>#VALUE!</v>
      </c>
      <c r="EO26" t="e">
        <f>Practices!K64+"XSP!ow"</f>
        <v>#VALUE!</v>
      </c>
      <c r="EP26" t="e">
        <f>Practices!L64+"XSP!ox"</f>
        <v>#VALUE!</v>
      </c>
      <c r="EQ26" t="e">
        <f>Practices!M64+"XSP!oy"</f>
        <v>#VALUE!</v>
      </c>
      <c r="ER26" t="e">
        <f>Practices!N64+"XSP!oz"</f>
        <v>#VALUE!</v>
      </c>
      <c r="ES26" t="e">
        <f>Practices!O64+"XSP!o{"</f>
        <v>#VALUE!</v>
      </c>
      <c r="ET26" t="e">
        <f>Practices!A65+"XSP!o|"</f>
        <v>#VALUE!</v>
      </c>
      <c r="EU26" t="e">
        <f>Practices!B65+"XSP!o}"</f>
        <v>#VALUE!</v>
      </c>
      <c r="EV26" t="e">
        <f>Practices!C65+"XSP!o~"</f>
        <v>#VALUE!</v>
      </c>
      <c r="EW26" t="e">
        <f>Practices!D65+"XSP!p#"</f>
        <v>#VALUE!</v>
      </c>
      <c r="EX26" t="e">
        <f>Practices!E65+"XSP!p$"</f>
        <v>#VALUE!</v>
      </c>
      <c r="EY26" t="e">
        <f>Practices!F65+"XSP!p%"</f>
        <v>#VALUE!</v>
      </c>
      <c r="EZ26" t="e">
        <f>Practices!G65+"XSP!p&amp;"</f>
        <v>#VALUE!</v>
      </c>
      <c r="FA26" t="e">
        <f>Practices!H65+"XSP!p'"</f>
        <v>#VALUE!</v>
      </c>
      <c r="FB26" t="e">
        <f>Practices!I65+"XSP!p("</f>
        <v>#VALUE!</v>
      </c>
      <c r="FC26" s="172" t="e">
        <f>Practices!J65+"XSP!p)"</f>
        <v>#VALUE!</v>
      </c>
      <c r="FD26" t="e">
        <f>Practices!K65+"XSP!p."</f>
        <v>#VALUE!</v>
      </c>
      <c r="FE26" t="e">
        <f>Practices!L65+"XSP!p/"</f>
        <v>#VALUE!</v>
      </c>
      <c r="FF26" t="e">
        <f>Practices!M65+"XSP!p0"</f>
        <v>#VALUE!</v>
      </c>
      <c r="FG26" t="e">
        <f>Practices!N65+"XSP!p1"</f>
        <v>#VALUE!</v>
      </c>
      <c r="FH26" t="e">
        <f>Practices!O65+"XSP!p2"</f>
        <v>#VALUE!</v>
      </c>
      <c r="FI26" t="e">
        <f>Practices!A66+"XSP!p3"</f>
        <v>#VALUE!</v>
      </c>
      <c r="FJ26" t="e">
        <f>Practices!B66+"XSP!p4"</f>
        <v>#VALUE!</v>
      </c>
      <c r="FK26" t="e">
        <f>Practices!C66+"XSP!p5"</f>
        <v>#VALUE!</v>
      </c>
      <c r="FL26" t="e">
        <f>Practices!D66+"XSP!p6"</f>
        <v>#VALUE!</v>
      </c>
      <c r="FM26" t="e">
        <f>Practices!E66+"XSP!p7"</f>
        <v>#VALUE!</v>
      </c>
      <c r="FN26" t="e">
        <f>Practices!F66+"XSP!p8"</f>
        <v>#VALUE!</v>
      </c>
      <c r="FO26" t="e">
        <f>Practices!G66+"XSP!p9"</f>
        <v>#VALUE!</v>
      </c>
      <c r="FP26" t="e">
        <f>Practices!H66+"XSP!p:"</f>
        <v>#VALUE!</v>
      </c>
      <c r="FQ26" t="e">
        <f>Practices!I66+"XSP!p;"</f>
        <v>#VALUE!</v>
      </c>
      <c r="FR26" s="172" t="e">
        <f>Practices!J66+"XSP!p&lt;"</f>
        <v>#VALUE!</v>
      </c>
      <c r="FS26" t="e">
        <f>Practices!K66+"XSP!p="</f>
        <v>#VALUE!</v>
      </c>
      <c r="FT26" t="e">
        <f>Practices!L66+"XSP!p&gt;"</f>
        <v>#VALUE!</v>
      </c>
      <c r="FU26" t="e">
        <f>Practices!M66+"XSP!p?"</f>
        <v>#VALUE!</v>
      </c>
      <c r="FV26" t="e">
        <f>Practices!N66+"XSP!p@"</f>
        <v>#VALUE!</v>
      </c>
      <c r="FW26" t="e">
        <f>Practices!O66+"XSP!pA"</f>
        <v>#VALUE!</v>
      </c>
      <c r="FX26" t="e">
        <f>Practices!A67+"XSP!pB"</f>
        <v>#VALUE!</v>
      </c>
      <c r="FY26" t="e">
        <f>Practices!B67+"XSP!pC"</f>
        <v>#VALUE!</v>
      </c>
      <c r="FZ26" t="e">
        <f>Practices!C67+"XSP!pD"</f>
        <v>#VALUE!</v>
      </c>
      <c r="GA26" t="e">
        <f>Practices!D67+"XSP!pE"</f>
        <v>#VALUE!</v>
      </c>
      <c r="GB26" t="e">
        <f>Practices!E67+"XSP!pF"</f>
        <v>#VALUE!</v>
      </c>
      <c r="GC26" t="e">
        <f>Practices!F67+"XSP!pG"</f>
        <v>#VALUE!</v>
      </c>
      <c r="GD26" t="e">
        <f>Practices!G67+"XSP!pH"</f>
        <v>#VALUE!</v>
      </c>
      <c r="GE26" t="e">
        <f>Practices!H67+"XSP!pI"</f>
        <v>#VALUE!</v>
      </c>
      <c r="GF26" t="e">
        <f>Practices!I67+"XSP!pJ"</f>
        <v>#VALUE!</v>
      </c>
      <c r="GG26" s="172" t="e">
        <f>Practices!J67+"XSP!pK"</f>
        <v>#VALUE!</v>
      </c>
      <c r="GH26" t="e">
        <f>Practices!K67+"XSP!pL"</f>
        <v>#VALUE!</v>
      </c>
      <c r="GI26" t="e">
        <f>Practices!L67+"XSP!pM"</f>
        <v>#VALUE!</v>
      </c>
      <c r="GJ26" t="e">
        <f>Practices!M67+"XSP!pN"</f>
        <v>#VALUE!</v>
      </c>
      <c r="GK26" t="e">
        <f>Practices!N67+"XSP!pO"</f>
        <v>#VALUE!</v>
      </c>
      <c r="GL26" t="e">
        <f>Practices!O67+"XSP!pP"</f>
        <v>#VALUE!</v>
      </c>
      <c r="GM26" t="e">
        <f>Practices!A68+"XSP!pQ"</f>
        <v>#VALUE!</v>
      </c>
      <c r="GN26" t="e">
        <f>Practices!B68+"XSP!pR"</f>
        <v>#VALUE!</v>
      </c>
      <c r="GO26" t="e">
        <f>Practices!C68+"XSP!pS"</f>
        <v>#VALUE!</v>
      </c>
      <c r="GP26" t="e">
        <f>Practices!D68+"XSP!pT"</f>
        <v>#VALUE!</v>
      </c>
      <c r="GQ26" t="e">
        <f>Practices!E68+"XSP!pU"</f>
        <v>#VALUE!</v>
      </c>
      <c r="GR26" t="e">
        <f>Practices!F68+"XSP!pV"</f>
        <v>#VALUE!</v>
      </c>
      <c r="GS26" t="e">
        <f>Practices!G68+"XSP!pW"</f>
        <v>#VALUE!</v>
      </c>
      <c r="GT26" t="e">
        <f>Practices!H68+"XSP!pX"</f>
        <v>#VALUE!</v>
      </c>
      <c r="GU26" t="e">
        <f>Practices!I68+"XSP!pY"</f>
        <v>#VALUE!</v>
      </c>
      <c r="GV26" s="172" t="e">
        <f>Practices!J68+"XSP!pZ"</f>
        <v>#VALUE!</v>
      </c>
      <c r="GW26" t="e">
        <f>Practices!K68+"XSP!p["</f>
        <v>#VALUE!</v>
      </c>
      <c r="GX26" t="e">
        <f>Practices!L68+"XSP!p\"</f>
        <v>#VALUE!</v>
      </c>
      <c r="GY26" t="e">
        <f>Practices!M68+"XSP!p]"</f>
        <v>#VALUE!</v>
      </c>
      <c r="GZ26" t="e">
        <f>Practices!N68+"XSP!p^"</f>
        <v>#VALUE!</v>
      </c>
      <c r="HA26" t="e">
        <f>Practices!O68+"XSP!p_"</f>
        <v>#VALUE!</v>
      </c>
      <c r="HB26" t="e">
        <f>Practices!A69+"XSP!p`"</f>
        <v>#VALUE!</v>
      </c>
      <c r="HC26" t="e">
        <f>Practices!B69+"XSP!pa"</f>
        <v>#VALUE!</v>
      </c>
      <c r="HD26" t="e">
        <f>Practices!C69+"XSP!pb"</f>
        <v>#VALUE!</v>
      </c>
      <c r="HE26" t="e">
        <f>Practices!D69+"XSP!pc"</f>
        <v>#VALUE!</v>
      </c>
      <c r="HF26" t="e">
        <f>Practices!E69+"XSP!pd"</f>
        <v>#VALUE!</v>
      </c>
      <c r="HG26" t="e">
        <f>Practices!F69+"XSP!pe"</f>
        <v>#VALUE!</v>
      </c>
      <c r="HH26" t="e">
        <f>Practices!G69+"XSP!pf"</f>
        <v>#VALUE!</v>
      </c>
      <c r="HI26" t="e">
        <f>Practices!H69+"XSP!pg"</f>
        <v>#VALUE!</v>
      </c>
      <c r="HJ26" t="e">
        <f>Practices!I69+"XSP!ph"</f>
        <v>#VALUE!</v>
      </c>
      <c r="HK26" s="172" t="e">
        <f>Practices!J69+"XSP!pi"</f>
        <v>#VALUE!</v>
      </c>
      <c r="HL26" t="e">
        <f>Practices!K69+"XSP!pj"</f>
        <v>#VALUE!</v>
      </c>
      <c r="HM26" t="e">
        <f>Practices!L69+"XSP!pk"</f>
        <v>#VALUE!</v>
      </c>
      <c r="HN26" t="e">
        <f>Practices!M69+"XSP!pl"</f>
        <v>#VALUE!</v>
      </c>
      <c r="HO26" t="e">
        <f>Practices!N69+"XSP!pm"</f>
        <v>#VALUE!</v>
      </c>
      <c r="HP26" t="e">
        <f>Practices!O69+"XSP!pn"</f>
        <v>#VALUE!</v>
      </c>
      <c r="HQ26" t="e">
        <f>Practices!A70+"XSP!po"</f>
        <v>#VALUE!</v>
      </c>
      <c r="HR26" t="e">
        <f>Practices!B70+"XSP!pp"</f>
        <v>#VALUE!</v>
      </c>
      <c r="HS26" t="e">
        <f>Practices!C70+"XSP!pq"</f>
        <v>#VALUE!</v>
      </c>
      <c r="HT26" t="e">
        <f>Practices!D70+"XSP!pr"</f>
        <v>#VALUE!</v>
      </c>
      <c r="HU26" t="e">
        <f>Practices!E70+"XSP!ps"</f>
        <v>#VALUE!</v>
      </c>
      <c r="HV26" t="e">
        <f>Practices!F70+"XSP!pt"</f>
        <v>#VALUE!</v>
      </c>
      <c r="HW26" t="e">
        <f>Practices!G70+"XSP!pu"</f>
        <v>#VALUE!</v>
      </c>
      <c r="HX26" t="e">
        <f>Practices!H70+"XSP!pv"</f>
        <v>#VALUE!</v>
      </c>
      <c r="HY26" t="e">
        <f>Practices!I70+"XSP!pw"</f>
        <v>#VALUE!</v>
      </c>
      <c r="HZ26" s="172" t="e">
        <f>Practices!J70+"XSP!px"</f>
        <v>#VALUE!</v>
      </c>
      <c r="IA26" t="e">
        <f>Practices!K70+"XSP!py"</f>
        <v>#VALUE!</v>
      </c>
      <c r="IB26" t="e">
        <f>Practices!L70+"XSP!pz"</f>
        <v>#VALUE!</v>
      </c>
      <c r="IC26" t="e">
        <f>Practices!M70+"XSP!p{"</f>
        <v>#VALUE!</v>
      </c>
      <c r="ID26" t="e">
        <f>Practices!N70+"XSP!p|"</f>
        <v>#VALUE!</v>
      </c>
      <c r="IE26" t="e">
        <f>Practices!O70+"XSP!p}"</f>
        <v>#VALUE!</v>
      </c>
      <c r="IF26" t="e">
        <f>Practices!A71+"XSP!p~"</f>
        <v>#VALUE!</v>
      </c>
      <c r="IG26" t="e">
        <f>Practices!B71+"XSP!q#"</f>
        <v>#VALUE!</v>
      </c>
      <c r="IH26" t="e">
        <f>Practices!C71+"XSP!q$"</f>
        <v>#VALUE!</v>
      </c>
      <c r="II26" t="e">
        <f>Practices!D71+"XSP!q%"</f>
        <v>#VALUE!</v>
      </c>
      <c r="IJ26" t="e">
        <f>Practices!E71+"XSP!q&amp;"</f>
        <v>#VALUE!</v>
      </c>
      <c r="IK26" t="e">
        <f>Practices!F71+"XSP!q'"</f>
        <v>#VALUE!</v>
      </c>
      <c r="IL26" t="e">
        <f>Practices!G71+"XSP!q("</f>
        <v>#VALUE!</v>
      </c>
      <c r="IM26" t="e">
        <f>Practices!H71+"XSP!q)"</f>
        <v>#VALUE!</v>
      </c>
      <c r="IN26" t="e">
        <f>Practices!I71+"XSP!q."</f>
        <v>#VALUE!</v>
      </c>
      <c r="IO26" s="172" t="e">
        <f>Practices!J71+"XSP!q/"</f>
        <v>#VALUE!</v>
      </c>
      <c r="IP26" t="e">
        <f>Practices!K71+"XSP!q0"</f>
        <v>#VALUE!</v>
      </c>
      <c r="IQ26" t="e">
        <f>Practices!L71+"XSP!q1"</f>
        <v>#VALUE!</v>
      </c>
      <c r="IR26" t="e">
        <f>Practices!M71+"XSP!q2"</f>
        <v>#VALUE!</v>
      </c>
      <c r="IS26" t="e">
        <f>Practices!N71+"XSP!q3"</f>
        <v>#VALUE!</v>
      </c>
      <c r="IT26" t="e">
        <f>Practices!O71+"XSP!q4"</f>
        <v>#VALUE!</v>
      </c>
      <c r="IU26" t="e">
        <f>Practices!A72+"XSP!q5"</f>
        <v>#VALUE!</v>
      </c>
      <c r="IV26" t="e">
        <f>Practices!B72+"XSP!q6"</f>
        <v>#VALUE!</v>
      </c>
    </row>
    <row r="27" spans="6:256" x14ac:dyDescent="0.25">
      <c r="F27" t="e">
        <f>Practices!C72+"XSP!q7"</f>
        <v>#VALUE!</v>
      </c>
      <c r="G27" t="e">
        <f>Practices!D72+"XSP!q8"</f>
        <v>#VALUE!</v>
      </c>
      <c r="H27" t="e">
        <f>Practices!E72+"XSP!q9"</f>
        <v>#VALUE!</v>
      </c>
      <c r="I27" t="e">
        <f>Practices!F72+"XSP!q:"</f>
        <v>#VALUE!</v>
      </c>
      <c r="J27" t="e">
        <f>Practices!G72+"XSP!q;"</f>
        <v>#VALUE!</v>
      </c>
      <c r="K27" t="e">
        <f>Practices!H72+"XSP!q&lt;"</f>
        <v>#VALUE!</v>
      </c>
      <c r="L27" t="e">
        <f>Practices!I72+"XSP!q="</f>
        <v>#VALUE!</v>
      </c>
      <c r="M27" s="172" t="e">
        <f>Practices!J72+"XSP!q&gt;"</f>
        <v>#VALUE!</v>
      </c>
      <c r="N27" t="e">
        <f>Practices!K72+"XSP!q?"</f>
        <v>#VALUE!</v>
      </c>
      <c r="O27" t="e">
        <f>Practices!L72+"XSP!q@"</f>
        <v>#VALUE!</v>
      </c>
      <c r="P27" t="e">
        <f>Practices!M72+"XSP!qA"</f>
        <v>#VALUE!</v>
      </c>
      <c r="Q27" t="e">
        <f>Practices!N72+"XSP!qB"</f>
        <v>#VALUE!</v>
      </c>
      <c r="R27" t="e">
        <f>Practices!O72+"XSP!qC"</f>
        <v>#VALUE!</v>
      </c>
      <c r="S27" t="e">
        <f>Practices!A73+"XSP!qD"</f>
        <v>#VALUE!</v>
      </c>
      <c r="T27" t="e">
        <f>Practices!B73+"XSP!qE"</f>
        <v>#VALUE!</v>
      </c>
      <c r="U27" t="e">
        <f>Practices!C73+"XSP!qF"</f>
        <v>#VALUE!</v>
      </c>
      <c r="V27" t="e">
        <f>Practices!D73+"XSP!qG"</f>
        <v>#VALUE!</v>
      </c>
      <c r="W27" t="e">
        <f>Practices!E73+"XSP!qH"</f>
        <v>#VALUE!</v>
      </c>
      <c r="X27" t="e">
        <f>Practices!F73+"XSP!qI"</f>
        <v>#VALUE!</v>
      </c>
      <c r="Y27" t="e">
        <f>Practices!G73+"XSP!qJ"</f>
        <v>#VALUE!</v>
      </c>
      <c r="Z27" t="e">
        <f>Practices!H73+"XSP!qK"</f>
        <v>#VALUE!</v>
      </c>
      <c r="AA27" t="e">
        <f>Practices!I73+"XSP!qL"</f>
        <v>#VALUE!</v>
      </c>
      <c r="AB27" s="172" t="e">
        <f>Practices!J73+"XSP!qM"</f>
        <v>#VALUE!</v>
      </c>
      <c r="AC27" t="e">
        <f>Practices!K73+"XSP!qN"</f>
        <v>#VALUE!</v>
      </c>
      <c r="AD27" t="e">
        <f>Practices!L73+"XSP!qO"</f>
        <v>#VALUE!</v>
      </c>
      <c r="AE27" t="e">
        <f>Practices!M73+"XSP!qP"</f>
        <v>#VALUE!</v>
      </c>
      <c r="AF27" t="e">
        <f>Practices!N73+"XSP!qQ"</f>
        <v>#VALUE!</v>
      </c>
      <c r="AG27" t="e">
        <f>Practices!O73+"XSP!qR"</f>
        <v>#VALUE!</v>
      </c>
      <c r="AH27" t="e">
        <f>Practices!A74+"XSP!qS"</f>
        <v>#VALUE!</v>
      </c>
      <c r="AI27" t="e">
        <f>Practices!B74+"XSP!qT"</f>
        <v>#VALUE!</v>
      </c>
      <c r="AJ27" t="e">
        <f>Practices!C74+"XSP!qU"</f>
        <v>#VALUE!</v>
      </c>
      <c r="AK27" t="e">
        <f>Practices!D74+"XSP!qV"</f>
        <v>#VALUE!</v>
      </c>
      <c r="AL27" t="e">
        <f>Practices!E74+"XSP!qW"</f>
        <v>#VALUE!</v>
      </c>
      <c r="AM27" t="e">
        <f>Practices!F74+"XSP!qX"</f>
        <v>#VALUE!</v>
      </c>
      <c r="AN27" t="e">
        <f>Practices!G74+"XSP!qY"</f>
        <v>#VALUE!</v>
      </c>
      <c r="AO27" t="e">
        <f>Practices!H74+"XSP!qZ"</f>
        <v>#VALUE!</v>
      </c>
      <c r="AP27" t="e">
        <f>Practices!I74+"XSP!q["</f>
        <v>#VALUE!</v>
      </c>
      <c r="AQ27" s="172" t="e">
        <f>Practices!J74+"XSP!q\"</f>
        <v>#VALUE!</v>
      </c>
      <c r="AR27" t="e">
        <f>Practices!K74+"XSP!q]"</f>
        <v>#VALUE!</v>
      </c>
      <c r="AS27" t="e">
        <f>Practices!L74+"XSP!q^"</f>
        <v>#VALUE!</v>
      </c>
      <c r="AT27" t="e">
        <f>Practices!M74+"XSP!q_"</f>
        <v>#VALUE!</v>
      </c>
      <c r="AU27" t="e">
        <f>Practices!N74+"XSP!q`"</f>
        <v>#VALUE!</v>
      </c>
      <c r="AV27" t="e">
        <f>Practices!O74+"XSP!qa"</f>
        <v>#VALUE!</v>
      </c>
      <c r="AW27" t="e">
        <f>Practices!A75+"XSP!qb"</f>
        <v>#VALUE!</v>
      </c>
      <c r="AX27" t="e">
        <f>Practices!B75+"XSP!qc"</f>
        <v>#VALUE!</v>
      </c>
      <c r="AY27" t="e">
        <f>Practices!C75+"XSP!qd"</f>
        <v>#VALUE!</v>
      </c>
      <c r="AZ27" t="e">
        <f>Practices!D75+"XSP!qe"</f>
        <v>#VALUE!</v>
      </c>
      <c r="BA27" t="e">
        <f>Practices!E75+"XSP!qf"</f>
        <v>#VALUE!</v>
      </c>
      <c r="BB27" t="e">
        <f>Practices!F75+"XSP!qg"</f>
        <v>#VALUE!</v>
      </c>
      <c r="BC27" t="e">
        <f>Practices!G75+"XSP!qh"</f>
        <v>#VALUE!</v>
      </c>
      <c r="BD27" t="e">
        <f>Practices!H75+"XSP!qi"</f>
        <v>#VALUE!</v>
      </c>
      <c r="BE27" t="e">
        <f>Practices!I75+"XSP!qj"</f>
        <v>#VALUE!</v>
      </c>
      <c r="BF27" s="172" t="e">
        <f>Practices!J75+"XSP!qk"</f>
        <v>#VALUE!</v>
      </c>
      <c r="BG27" t="e">
        <f>Practices!K75+"XSP!ql"</f>
        <v>#VALUE!</v>
      </c>
      <c r="BH27" t="e">
        <f>Practices!L75+"XSP!qm"</f>
        <v>#VALUE!</v>
      </c>
      <c r="BI27" t="e">
        <f>Practices!M75+"XSP!qn"</f>
        <v>#VALUE!</v>
      </c>
      <c r="BJ27" t="e">
        <f>Practices!N75+"XSP!qo"</f>
        <v>#VALUE!</v>
      </c>
      <c r="BK27" t="e">
        <f>Practices!O75+"XSP!qp"</f>
        <v>#VALUE!</v>
      </c>
      <c r="BL27" t="e">
        <f>Practices!A76+"XSP!qq"</f>
        <v>#VALUE!</v>
      </c>
      <c r="BM27" t="e">
        <f>Practices!B76+"XSP!qr"</f>
        <v>#VALUE!</v>
      </c>
      <c r="BN27" t="e">
        <f>Practices!C76+"XSP!qs"</f>
        <v>#VALUE!</v>
      </c>
      <c r="BO27" t="e">
        <f>Practices!D76+"XSP!qt"</f>
        <v>#VALUE!</v>
      </c>
      <c r="BP27" t="e">
        <f>Practices!E76+"XSP!qu"</f>
        <v>#VALUE!</v>
      </c>
      <c r="BQ27" t="e">
        <f>Practices!F76+"XSP!qv"</f>
        <v>#VALUE!</v>
      </c>
      <c r="BR27" t="e">
        <f>Practices!G76+"XSP!qw"</f>
        <v>#VALUE!</v>
      </c>
      <c r="BS27" t="e">
        <f>Practices!H76+"XSP!qx"</f>
        <v>#VALUE!</v>
      </c>
      <c r="BT27" t="e">
        <f>Practices!I76+"XSP!qy"</f>
        <v>#VALUE!</v>
      </c>
      <c r="BU27" s="172" t="e">
        <f>Practices!J76+"XSP!qz"</f>
        <v>#VALUE!</v>
      </c>
      <c r="BV27" t="e">
        <f>Practices!K76+"XSP!q{"</f>
        <v>#VALUE!</v>
      </c>
      <c r="BW27" t="e">
        <f>Practices!L76+"XSP!q|"</f>
        <v>#VALUE!</v>
      </c>
      <c r="BX27" t="e">
        <f>Practices!M76+"XSP!q}"</f>
        <v>#VALUE!</v>
      </c>
      <c r="BY27" t="e">
        <f>Practices!N76+"XSP!q~"</f>
        <v>#VALUE!</v>
      </c>
      <c r="BZ27" t="e">
        <f>Practices!O76+"XSP!r#"</f>
        <v>#VALUE!</v>
      </c>
      <c r="CA27" t="e">
        <f>Practices!A77+"XSP!r$"</f>
        <v>#VALUE!</v>
      </c>
      <c r="CB27" t="e">
        <f>Practices!B77+"XSP!r%"</f>
        <v>#VALUE!</v>
      </c>
      <c r="CC27" t="e">
        <f>Practices!C77+"XSP!r&amp;"</f>
        <v>#VALUE!</v>
      </c>
      <c r="CD27" t="e">
        <f>Practices!D77+"XSP!r'"</f>
        <v>#VALUE!</v>
      </c>
      <c r="CE27" t="e">
        <f>Practices!E77+"XSP!r("</f>
        <v>#VALUE!</v>
      </c>
      <c r="CF27" t="e">
        <f>Practices!F77+"XSP!r)"</f>
        <v>#VALUE!</v>
      </c>
      <c r="CG27" t="e">
        <f>Practices!G77+"XSP!r."</f>
        <v>#VALUE!</v>
      </c>
      <c r="CH27" t="e">
        <f>Practices!H77+"XSP!r/"</f>
        <v>#VALUE!</v>
      </c>
      <c r="CI27" t="e">
        <f>Practices!I77+"XSP!r0"</f>
        <v>#VALUE!</v>
      </c>
      <c r="CJ27" s="172" t="e">
        <f>Practices!J77+"XSP!r1"</f>
        <v>#VALUE!</v>
      </c>
      <c r="CK27" t="e">
        <f>Practices!K77+"XSP!r2"</f>
        <v>#VALUE!</v>
      </c>
      <c r="CL27" t="e">
        <f>Practices!L77+"XSP!r3"</f>
        <v>#VALUE!</v>
      </c>
      <c r="CM27" t="e">
        <f>Practices!M77+"XSP!r4"</f>
        <v>#VALUE!</v>
      </c>
      <c r="CN27" t="e">
        <f>Practices!N77+"XSP!r5"</f>
        <v>#VALUE!</v>
      </c>
      <c r="CO27" t="e">
        <f>Practices!O77+"XSP!r6"</f>
        <v>#VALUE!</v>
      </c>
      <c r="CP27" t="e">
        <f>Practices!A78+"XSP!r7"</f>
        <v>#VALUE!</v>
      </c>
      <c r="CQ27" t="e">
        <f>Practices!B78+"XSP!r8"</f>
        <v>#VALUE!</v>
      </c>
      <c r="CR27" t="e">
        <f>Practices!C78+"XSP!r9"</f>
        <v>#VALUE!</v>
      </c>
      <c r="CS27" t="e">
        <f>Practices!D78+"XSP!r:"</f>
        <v>#VALUE!</v>
      </c>
      <c r="CT27" t="e">
        <f>Practices!E78+"XSP!r;"</f>
        <v>#VALUE!</v>
      </c>
      <c r="CU27" t="e">
        <f>Practices!K78+"XSP!r&lt;"</f>
        <v>#VALUE!</v>
      </c>
      <c r="CV27" t="e">
        <f>Practices!L78+"XSP!r="</f>
        <v>#VALUE!</v>
      </c>
      <c r="CW27" t="e">
        <f>Practices!M78+"XSP!r&gt;"</f>
        <v>#VALUE!</v>
      </c>
      <c r="CX27" t="e">
        <f>Practices!N78+"XSP!r?"</f>
        <v>#VALUE!</v>
      </c>
      <c r="CY27" t="e">
        <f>Practices!O78+"XSP!r@"</f>
        <v>#VALUE!</v>
      </c>
      <c r="CZ27" t="e">
        <f>Practices!P78+"XSP!rA"</f>
        <v>#VALUE!</v>
      </c>
      <c r="DA27" t="e">
        <f>Practices!Q78+"XSP!rB"</f>
        <v>#VALUE!</v>
      </c>
      <c r="DB27" t="e">
        <f>Practices!R78+"XSP!rC"</f>
        <v>#VALUE!</v>
      </c>
      <c r="DC27" t="e">
        <f>Practices!S78+"XSP!rD"</f>
        <v>#VALUE!</v>
      </c>
      <c r="DD27" t="e">
        <f>Practices!A79+"XSP!rE"</f>
        <v>#VALUE!</v>
      </c>
      <c r="DE27" t="e">
        <f>Practices!B79+"XSP!rF"</f>
        <v>#VALUE!</v>
      </c>
      <c r="DF27" t="e">
        <f>Practices!C79+"XSP!rG"</f>
        <v>#VALUE!</v>
      </c>
      <c r="DG27" t="e">
        <f>Practices!D79+"XSP!rH"</f>
        <v>#VALUE!</v>
      </c>
      <c r="DH27" t="e">
        <f>Practices!E79+"XSP!rI"</f>
        <v>#VALUE!</v>
      </c>
      <c r="DI27" t="e">
        <f>Practices!K79+"XSP!rJ"</f>
        <v>#VALUE!</v>
      </c>
      <c r="DJ27" t="e">
        <f>Practices!L79+"XSP!rK"</f>
        <v>#VALUE!</v>
      </c>
      <c r="DK27" t="e">
        <f>Practices!M79+"XSP!rL"</f>
        <v>#VALUE!</v>
      </c>
      <c r="DL27" t="e">
        <f>Practices!N79+"XSP!rM"</f>
        <v>#VALUE!</v>
      </c>
      <c r="DM27" t="e">
        <f>Practices!O79+"XSP!rN"</f>
        <v>#VALUE!</v>
      </c>
      <c r="DN27" t="e">
        <f>Practices!P79+"XSP!rO"</f>
        <v>#VALUE!</v>
      </c>
      <c r="DO27" t="e">
        <f>Practices!Q79+"XSP!rP"</f>
        <v>#VALUE!</v>
      </c>
      <c r="DP27" t="e">
        <f>Practices!R79+"XSP!rQ"</f>
        <v>#VALUE!</v>
      </c>
      <c r="DQ27" t="e">
        <f>Practices!S79+"XSP!rR"</f>
        <v>#VALUE!</v>
      </c>
      <c r="DR27" t="e">
        <f>Practices!A80+"XSP!rS"</f>
        <v>#VALUE!</v>
      </c>
      <c r="DS27" t="e">
        <f>Practices!B80+"XSP!rT"</f>
        <v>#VALUE!</v>
      </c>
      <c r="DT27" t="e">
        <f>Practices!C80+"XSP!rU"</f>
        <v>#VALUE!</v>
      </c>
      <c r="DU27" t="e">
        <f>Practices!D80+"XSP!rV"</f>
        <v>#VALUE!</v>
      </c>
      <c r="DV27" t="e">
        <f>Practices!E80+"XSP!rW"</f>
        <v>#VALUE!</v>
      </c>
      <c r="DW27" t="e">
        <f>Practices!K80+"XSP!rX"</f>
        <v>#VALUE!</v>
      </c>
      <c r="DX27" t="e">
        <f>Practices!L80+"XSP!rY"</f>
        <v>#VALUE!</v>
      </c>
      <c r="DY27" t="e">
        <f>Practices!M80+"XSP!rZ"</f>
        <v>#VALUE!</v>
      </c>
      <c r="DZ27" t="e">
        <f>Practices!N80+"XSP!r["</f>
        <v>#VALUE!</v>
      </c>
      <c r="EA27" t="e">
        <f>Practices!O80+"XSP!r\"</f>
        <v>#VALUE!</v>
      </c>
      <c r="EB27" t="e">
        <f>Practices!P80+"XSP!r]"</f>
        <v>#VALUE!</v>
      </c>
      <c r="EC27" t="e">
        <f>Practices!Q80+"XSP!r^"</f>
        <v>#VALUE!</v>
      </c>
      <c r="ED27" t="e">
        <f>Practices!R80+"XSP!r_"</f>
        <v>#VALUE!</v>
      </c>
      <c r="EE27" t="e">
        <f>Practices!S80+"XSP!r`"</f>
        <v>#VALUE!</v>
      </c>
      <c r="EF27" t="e">
        <f>Practices!A81+"XSP!ra"</f>
        <v>#VALUE!</v>
      </c>
      <c r="EG27" t="e">
        <f>Practices!B81+"XSP!rb"</f>
        <v>#VALUE!</v>
      </c>
      <c r="EH27" t="e">
        <f>Practices!C81+"XSP!rc"</f>
        <v>#VALUE!</v>
      </c>
      <c r="EI27" t="e">
        <f>Practices!D81+"XSP!rd"</f>
        <v>#VALUE!</v>
      </c>
      <c r="EJ27" t="e">
        <f>Practices!E81+"XSP!re"</f>
        <v>#VALUE!</v>
      </c>
      <c r="EK27" t="e">
        <f>Practices!F81+"XSP!rf"</f>
        <v>#VALUE!</v>
      </c>
      <c r="EL27" t="e">
        <f>Practices!G81+"XSP!rg"</f>
        <v>#VALUE!</v>
      </c>
      <c r="EM27" t="e">
        <f>Practices!H81+"XSP!rh"</f>
        <v>#VALUE!</v>
      </c>
      <c r="EN27" t="e">
        <f>Practices!I81+"XSP!ri"</f>
        <v>#VALUE!</v>
      </c>
      <c r="EO27" s="172" t="e">
        <f>Practices!J81+"XSP!rj"</f>
        <v>#VALUE!</v>
      </c>
      <c r="EP27" t="e">
        <f>Practices!K81+"XSP!rk"</f>
        <v>#VALUE!</v>
      </c>
      <c r="EQ27" t="e">
        <f>Practices!L81+"XSP!rl"</f>
        <v>#VALUE!</v>
      </c>
      <c r="ER27" t="e">
        <f>Practices!M81+"XSP!rm"</f>
        <v>#VALUE!</v>
      </c>
      <c r="ES27" t="e">
        <f>Practices!N81+"XSP!rn"</f>
        <v>#VALUE!</v>
      </c>
      <c r="ET27" t="e">
        <f>Practices!O81+"XSP!ro"</f>
        <v>#VALUE!</v>
      </c>
      <c r="EU27" t="e">
        <f>Practices!A82+"XSP!rp"</f>
        <v>#VALUE!</v>
      </c>
      <c r="EV27" t="e">
        <f>Practices!B82+"XSP!rq"</f>
        <v>#VALUE!</v>
      </c>
      <c r="EW27" t="e">
        <f>Practices!C82+"XSP!rr"</f>
        <v>#VALUE!</v>
      </c>
      <c r="EX27" t="e">
        <f>Practices!D82+"XSP!rs"</f>
        <v>#VALUE!</v>
      </c>
      <c r="EY27" t="e">
        <f>Practices!E82+"XSP!rt"</f>
        <v>#VALUE!</v>
      </c>
      <c r="EZ27" t="e">
        <f>Practices!F82+"XSP!ru"</f>
        <v>#VALUE!</v>
      </c>
      <c r="FA27" t="e">
        <f>Practices!G82+"XSP!rv"</f>
        <v>#VALUE!</v>
      </c>
      <c r="FB27" t="e">
        <f>Practices!H82+"XSP!rw"</f>
        <v>#VALUE!</v>
      </c>
      <c r="FC27" t="e">
        <f>Practices!I82+"XSP!rx"</f>
        <v>#VALUE!</v>
      </c>
      <c r="FD27" s="172" t="e">
        <f>Practices!J82+"XSP!ry"</f>
        <v>#VALUE!</v>
      </c>
      <c r="FE27" t="e">
        <f>Practices!K82+"XSP!rz"</f>
        <v>#VALUE!</v>
      </c>
      <c r="FF27" t="e">
        <f>Practices!L82+"XSP!r{"</f>
        <v>#VALUE!</v>
      </c>
      <c r="FG27" t="e">
        <f>Practices!M82+"XSP!r|"</f>
        <v>#VALUE!</v>
      </c>
      <c r="FH27" t="e">
        <f>Practices!N82+"XSP!r}"</f>
        <v>#VALUE!</v>
      </c>
      <c r="FI27" t="e">
        <f>Practices!O82+"XSP!r~"</f>
        <v>#VALUE!</v>
      </c>
      <c r="FJ27" t="e">
        <f>Practices!A83+"XSP!s#"</f>
        <v>#VALUE!</v>
      </c>
      <c r="FK27" t="e">
        <f>Practices!B83+"XSP!s$"</f>
        <v>#VALUE!</v>
      </c>
      <c r="FL27" t="e">
        <f>Practices!C83+"XSP!s%"</f>
        <v>#VALUE!</v>
      </c>
      <c r="FM27" t="e">
        <f>Practices!D83+"XSP!s&amp;"</f>
        <v>#VALUE!</v>
      </c>
      <c r="FN27" t="e">
        <f>Practices!E83+"XSP!s'"</f>
        <v>#VALUE!</v>
      </c>
      <c r="FO27" t="e">
        <f>Practices!F83+"XSP!s("</f>
        <v>#VALUE!</v>
      </c>
      <c r="FP27" t="e">
        <f>Practices!G83+"XSP!s)"</f>
        <v>#VALUE!</v>
      </c>
      <c r="FQ27" t="e">
        <f>Practices!H83+"XSP!s."</f>
        <v>#VALUE!</v>
      </c>
      <c r="FR27" t="e">
        <f>Practices!I83+"XSP!s/"</f>
        <v>#VALUE!</v>
      </c>
      <c r="FS27" s="172" t="e">
        <f>Practices!J83+"XSP!s0"</f>
        <v>#VALUE!</v>
      </c>
      <c r="FT27" t="e">
        <f>Practices!K83+"XSP!s1"</f>
        <v>#VALUE!</v>
      </c>
      <c r="FU27" t="e">
        <f>Practices!L83+"XSP!s2"</f>
        <v>#VALUE!</v>
      </c>
      <c r="FV27" t="e">
        <f>Practices!M83+"XSP!s3"</f>
        <v>#VALUE!</v>
      </c>
      <c r="FW27" t="e">
        <f>Practices!N83+"XSP!s4"</f>
        <v>#VALUE!</v>
      </c>
      <c r="FX27" t="e">
        <f>Practices!O83+"XSP!s5"</f>
        <v>#VALUE!</v>
      </c>
      <c r="FY27" t="e">
        <f>Practices!A84+"XSP!s6"</f>
        <v>#VALUE!</v>
      </c>
      <c r="FZ27" t="e">
        <f>Practices!B84+"XSP!s7"</f>
        <v>#VALUE!</v>
      </c>
      <c r="GA27" t="e">
        <f>Practices!C84+"XSP!s8"</f>
        <v>#VALUE!</v>
      </c>
      <c r="GB27" t="e">
        <f>Practices!D84+"XSP!s9"</f>
        <v>#VALUE!</v>
      </c>
      <c r="GC27" t="e">
        <f>Practices!F84+"XSP!s:"</f>
        <v>#VALUE!</v>
      </c>
      <c r="GD27" t="e">
        <f>Practices!G84+"XSP!s;"</f>
        <v>#VALUE!</v>
      </c>
      <c r="GE27" t="e">
        <f>Practices!H84+"XSP!s&lt;"</f>
        <v>#VALUE!</v>
      </c>
      <c r="GF27" t="e">
        <f>Practices!I84+"XSP!s="</f>
        <v>#VALUE!</v>
      </c>
      <c r="GG27" s="172" t="e">
        <f>Practices!J84+"XSP!s&gt;"</f>
        <v>#VALUE!</v>
      </c>
      <c r="GH27" t="e">
        <f>Practices!K84+"XSP!s?"</f>
        <v>#VALUE!</v>
      </c>
      <c r="GI27" t="e">
        <f>Practices!L84+"XSP!s@"</f>
        <v>#VALUE!</v>
      </c>
      <c r="GJ27" t="e">
        <f>Practices!M84+"XSP!sA"</f>
        <v>#VALUE!</v>
      </c>
      <c r="GK27" t="e">
        <f>Practices!N84+"XSP!sB"</f>
        <v>#VALUE!</v>
      </c>
      <c r="GL27" t="e">
        <f>Practices!O84+"XSP!sC"</f>
        <v>#VALUE!</v>
      </c>
      <c r="GM27" t="e">
        <f>Practices!A85+"XSP!sD"</f>
        <v>#VALUE!</v>
      </c>
      <c r="GN27" t="e">
        <f>Practices!B85+"XSP!sE"</f>
        <v>#VALUE!</v>
      </c>
      <c r="GO27" t="e">
        <f>Practices!C85+"XSP!sF"</f>
        <v>#VALUE!</v>
      </c>
      <c r="GP27" t="e">
        <f>Practices!D85+"XSP!sG"</f>
        <v>#VALUE!</v>
      </c>
      <c r="GQ27" t="e">
        <f>Practices!E85+"XSP!sH"</f>
        <v>#VALUE!</v>
      </c>
      <c r="GR27" t="e">
        <f>Practices!F85+"XSP!sI"</f>
        <v>#VALUE!</v>
      </c>
      <c r="GS27" t="e">
        <f>Practices!G85+"XSP!sJ"</f>
        <v>#VALUE!</v>
      </c>
      <c r="GT27" t="e">
        <f>Practices!H85+"XSP!sK"</f>
        <v>#VALUE!</v>
      </c>
      <c r="GU27" t="e">
        <f>Practices!I85+"XSP!sL"</f>
        <v>#VALUE!</v>
      </c>
      <c r="GV27" s="172" t="e">
        <f>Practices!J85+"XSP!sM"</f>
        <v>#VALUE!</v>
      </c>
      <c r="GW27" t="e">
        <f>Practices!K85+"XSP!sN"</f>
        <v>#VALUE!</v>
      </c>
      <c r="GX27" t="e">
        <f>Practices!L85+"XSP!sO"</f>
        <v>#VALUE!</v>
      </c>
      <c r="GY27" t="e">
        <f>Practices!M85+"XSP!sP"</f>
        <v>#VALUE!</v>
      </c>
      <c r="GZ27" t="e">
        <f>Practices!N85+"XSP!sQ"</f>
        <v>#VALUE!</v>
      </c>
      <c r="HA27" t="e">
        <f>Practices!O85+"XSP!sR"</f>
        <v>#VALUE!</v>
      </c>
      <c r="HB27" t="e">
        <f>Practices!A86+"XSP!sS"</f>
        <v>#VALUE!</v>
      </c>
      <c r="HC27" t="e">
        <f>Practices!B86+"XSP!sT"</f>
        <v>#VALUE!</v>
      </c>
      <c r="HD27" t="e">
        <f>Practices!C86+"XSP!sU"</f>
        <v>#VALUE!</v>
      </c>
      <c r="HE27" t="e">
        <f>Practices!D86+"XSP!sV"</f>
        <v>#VALUE!</v>
      </c>
      <c r="HF27" t="e">
        <f>Practices!E86+"XSP!sW"</f>
        <v>#VALUE!</v>
      </c>
      <c r="HG27" t="e">
        <f>Practices!F86+"XSP!sX"</f>
        <v>#VALUE!</v>
      </c>
      <c r="HH27" t="e">
        <f>Practices!G86+"XSP!sY"</f>
        <v>#VALUE!</v>
      </c>
      <c r="HI27" t="e">
        <f>Practices!H86+"XSP!sZ"</f>
        <v>#VALUE!</v>
      </c>
      <c r="HJ27" t="e">
        <f>Practices!I86+"XSP!s["</f>
        <v>#VALUE!</v>
      </c>
      <c r="HK27" s="172" t="e">
        <f>Practices!J86+"XSP!s\"</f>
        <v>#VALUE!</v>
      </c>
      <c r="HL27" t="e">
        <f>Practices!K86+"XSP!s]"</f>
        <v>#VALUE!</v>
      </c>
      <c r="HM27" t="e">
        <f>Practices!L86+"XSP!s^"</f>
        <v>#VALUE!</v>
      </c>
      <c r="HN27" t="e">
        <f>Practices!M86+"XSP!s_"</f>
        <v>#VALUE!</v>
      </c>
      <c r="HO27" t="e">
        <f>Practices!N86+"XSP!s`"</f>
        <v>#VALUE!</v>
      </c>
      <c r="HP27" t="e">
        <f>Practices!O86+"XSP!sa"</f>
        <v>#VALUE!</v>
      </c>
      <c r="HQ27" t="e">
        <f>Practices!A87+"XSP!sb"</f>
        <v>#VALUE!</v>
      </c>
      <c r="HR27" t="e">
        <f>Practices!B87+"XSP!sc"</f>
        <v>#VALUE!</v>
      </c>
      <c r="HS27" t="e">
        <f>Practices!C87+"XSP!sd"</f>
        <v>#VALUE!</v>
      </c>
      <c r="HT27" t="e">
        <f>Practices!D87+"XSP!se"</f>
        <v>#VALUE!</v>
      </c>
      <c r="HU27" t="e">
        <f>Practices!E87+"XSP!sf"</f>
        <v>#VALUE!</v>
      </c>
      <c r="HV27" t="e">
        <f>Practices!F87+"XSP!sg"</f>
        <v>#VALUE!</v>
      </c>
      <c r="HW27" t="e">
        <f>Practices!G87+"XSP!sh"</f>
        <v>#VALUE!</v>
      </c>
      <c r="HX27" t="e">
        <f>Practices!H87+"XSP!si"</f>
        <v>#VALUE!</v>
      </c>
      <c r="HY27" t="e">
        <f>Practices!I87+"XSP!sj"</f>
        <v>#VALUE!</v>
      </c>
      <c r="HZ27" s="172" t="e">
        <f>Practices!J87+"XSP!sk"</f>
        <v>#VALUE!</v>
      </c>
      <c r="IA27" t="e">
        <f>Practices!K87+"XSP!sl"</f>
        <v>#VALUE!</v>
      </c>
      <c r="IB27" t="e">
        <f>Practices!L87+"XSP!sm"</f>
        <v>#VALUE!</v>
      </c>
      <c r="IC27" t="e">
        <f>Practices!M87+"XSP!sn"</f>
        <v>#VALUE!</v>
      </c>
      <c r="ID27" t="e">
        <f>Practices!N87+"XSP!so"</f>
        <v>#VALUE!</v>
      </c>
      <c r="IE27" t="e">
        <f>Practices!O87+"XSP!sp"</f>
        <v>#VALUE!</v>
      </c>
      <c r="IF27" t="e">
        <f>Practices!A88+"XSP!sq"</f>
        <v>#VALUE!</v>
      </c>
      <c r="IG27" t="e">
        <f>Practices!B88+"XSP!sr"</f>
        <v>#VALUE!</v>
      </c>
      <c r="IH27" t="e">
        <f>Practices!C88+"XSP!ss"</f>
        <v>#VALUE!</v>
      </c>
      <c r="II27" t="e">
        <f>Practices!D88+"XSP!st"</f>
        <v>#VALUE!</v>
      </c>
      <c r="IJ27" t="e">
        <f>Practices!E88+"XSP!su"</f>
        <v>#VALUE!</v>
      </c>
      <c r="IK27" t="e">
        <f>Practices!F88+"XSP!sv"</f>
        <v>#VALUE!</v>
      </c>
      <c r="IL27" t="e">
        <f>Practices!G88+"XSP!sw"</f>
        <v>#VALUE!</v>
      </c>
      <c r="IM27" t="e">
        <f>Practices!H88+"XSP!sx"</f>
        <v>#VALUE!</v>
      </c>
      <c r="IN27" t="e">
        <f>Practices!I88+"XSP!sy"</f>
        <v>#VALUE!</v>
      </c>
      <c r="IO27" s="172" t="e">
        <f>Practices!J88+"XSP!sz"</f>
        <v>#VALUE!</v>
      </c>
      <c r="IP27" t="e">
        <f>Practices!K88+"XSP!s{"</f>
        <v>#VALUE!</v>
      </c>
      <c r="IQ27" t="e">
        <f>Practices!L88+"XSP!s|"</f>
        <v>#VALUE!</v>
      </c>
      <c r="IR27" t="e">
        <f>Practices!M88+"XSP!s}"</f>
        <v>#VALUE!</v>
      </c>
      <c r="IS27" t="e">
        <f>Practices!N88+"XSP!s~"</f>
        <v>#VALUE!</v>
      </c>
      <c r="IT27" t="e">
        <f>Practices!O88+"XSP!t#"</f>
        <v>#VALUE!</v>
      </c>
      <c r="IU27" t="e">
        <f>Practices!A89+"XSP!t$"</f>
        <v>#VALUE!</v>
      </c>
      <c r="IV27" t="e">
        <f>Practices!B89+"XSP!t%"</f>
        <v>#VALUE!</v>
      </c>
    </row>
    <row r="28" spans="6:256" x14ac:dyDescent="0.25">
      <c r="F28" t="e">
        <f>Practices!C89+"XSP!t&amp;"</f>
        <v>#VALUE!</v>
      </c>
      <c r="G28" t="e">
        <f>Practices!D89+"XSP!t'"</f>
        <v>#VALUE!</v>
      </c>
      <c r="H28" t="e">
        <f>Practices!E89+"XSP!t("</f>
        <v>#VALUE!</v>
      </c>
      <c r="I28" t="e">
        <f>Practices!F89+"XSP!t)"</f>
        <v>#VALUE!</v>
      </c>
      <c r="J28" t="e">
        <f>Practices!G89+"XSP!t."</f>
        <v>#VALUE!</v>
      </c>
      <c r="K28" t="e">
        <f>Practices!H89+"XSP!t/"</f>
        <v>#VALUE!</v>
      </c>
      <c r="L28" t="e">
        <f>Practices!I89+"XSP!t0"</f>
        <v>#VALUE!</v>
      </c>
      <c r="M28" s="172" t="e">
        <f>Practices!J89+"XSP!t1"</f>
        <v>#VALUE!</v>
      </c>
      <c r="N28" t="e">
        <f>Practices!K89+"XSP!t2"</f>
        <v>#VALUE!</v>
      </c>
      <c r="O28" t="e">
        <f>Practices!L89+"XSP!t3"</f>
        <v>#VALUE!</v>
      </c>
      <c r="P28" t="e">
        <f>Practices!M89+"XSP!t4"</f>
        <v>#VALUE!</v>
      </c>
      <c r="Q28" t="e">
        <f>Practices!N89+"XSP!t5"</f>
        <v>#VALUE!</v>
      </c>
      <c r="R28" t="e">
        <f>Practices!O89+"XSP!t6"</f>
        <v>#VALUE!</v>
      </c>
      <c r="S28" t="e">
        <f>Practices!A90+"XSP!t7"</f>
        <v>#VALUE!</v>
      </c>
      <c r="T28" t="e">
        <f>Practices!B90+"XSP!t8"</f>
        <v>#VALUE!</v>
      </c>
      <c r="U28" t="e">
        <f>Practices!C90+"XSP!t9"</f>
        <v>#VALUE!</v>
      </c>
      <c r="V28" t="e">
        <f>Practices!D90+"XSP!t:"</f>
        <v>#VALUE!</v>
      </c>
      <c r="W28" t="e">
        <f>Practices!E90+"XSP!t;"</f>
        <v>#VALUE!</v>
      </c>
      <c r="X28" t="e">
        <f>Practices!F90+"XSP!t&lt;"</f>
        <v>#VALUE!</v>
      </c>
      <c r="Y28" t="e">
        <f>Practices!G90+"XSP!t="</f>
        <v>#VALUE!</v>
      </c>
      <c r="Z28" t="e">
        <f>Practices!H90+"XSP!t&gt;"</f>
        <v>#VALUE!</v>
      </c>
      <c r="AA28" t="e">
        <f>Practices!I90+"XSP!t?"</f>
        <v>#VALUE!</v>
      </c>
      <c r="AB28" s="172" t="e">
        <f>Practices!J90+"XSP!t@"</f>
        <v>#VALUE!</v>
      </c>
      <c r="AC28" t="e">
        <f>Practices!K90+"XSP!tA"</f>
        <v>#VALUE!</v>
      </c>
      <c r="AD28" t="e">
        <f>Practices!L90+"XSP!tB"</f>
        <v>#VALUE!</v>
      </c>
      <c r="AE28" t="e">
        <f>Practices!M90+"XSP!tC"</f>
        <v>#VALUE!</v>
      </c>
      <c r="AF28" t="e">
        <f>Practices!N90+"XSP!tD"</f>
        <v>#VALUE!</v>
      </c>
      <c r="AG28" t="e">
        <f>Practices!O90+"XSP!tE"</f>
        <v>#VALUE!</v>
      </c>
      <c r="AH28" t="e">
        <f>Practices!A91+"XSP!tF"</f>
        <v>#VALUE!</v>
      </c>
      <c r="AI28" t="e">
        <f>Practices!B91+"XSP!tG"</f>
        <v>#VALUE!</v>
      </c>
      <c r="AJ28" t="e">
        <f>Practices!C91+"XSP!tH"</f>
        <v>#VALUE!</v>
      </c>
      <c r="AK28" t="e">
        <f>Practices!D91+"XSP!tI"</f>
        <v>#VALUE!</v>
      </c>
      <c r="AL28" t="e">
        <f>Practices!E91+"XSP!tJ"</f>
        <v>#VALUE!</v>
      </c>
      <c r="AM28" t="e">
        <f>Practices!F91+"XSP!tK"</f>
        <v>#VALUE!</v>
      </c>
      <c r="AN28" t="e">
        <f>Practices!G91+"XSP!tL"</f>
        <v>#VALUE!</v>
      </c>
      <c r="AO28" t="e">
        <f>Practices!H91+"XSP!tM"</f>
        <v>#VALUE!</v>
      </c>
      <c r="AP28" t="e">
        <f>Practices!I91+"XSP!tN"</f>
        <v>#VALUE!</v>
      </c>
      <c r="AQ28" s="172" t="e">
        <f>Practices!J91+"XSP!tO"</f>
        <v>#VALUE!</v>
      </c>
      <c r="AR28" t="e">
        <f>Practices!K91+"XSP!tP"</f>
        <v>#VALUE!</v>
      </c>
      <c r="AS28" t="e">
        <f>Practices!L91+"XSP!tQ"</f>
        <v>#VALUE!</v>
      </c>
      <c r="AT28" t="e">
        <f>Practices!M91+"XSP!tR"</f>
        <v>#VALUE!</v>
      </c>
      <c r="AU28" t="e">
        <f>Practices!N91+"XSP!tS"</f>
        <v>#VALUE!</v>
      </c>
      <c r="AV28" t="e">
        <f>Practices!O91+"XSP!tT"</f>
        <v>#VALUE!</v>
      </c>
      <c r="AW28" t="e">
        <f>Practices!A92+"XSP!tU"</f>
        <v>#VALUE!</v>
      </c>
      <c r="AX28" t="e">
        <f>Practices!B92+"XSP!tV"</f>
        <v>#VALUE!</v>
      </c>
      <c r="AY28" t="e">
        <f>Practices!C92+"XSP!tW"</f>
        <v>#VALUE!</v>
      </c>
      <c r="AZ28" t="e">
        <f>Practices!D92+"XSP!tX"</f>
        <v>#VALUE!</v>
      </c>
      <c r="BA28" t="e">
        <f>Practices!E92+"XSP!tY"</f>
        <v>#VALUE!</v>
      </c>
      <c r="BB28" t="e">
        <f>Practices!F92+"XSP!tZ"</f>
        <v>#VALUE!</v>
      </c>
      <c r="BC28" t="e">
        <f>Practices!G92+"XSP!t["</f>
        <v>#VALUE!</v>
      </c>
      <c r="BD28" t="e">
        <f>Practices!H92+"XSP!t\"</f>
        <v>#VALUE!</v>
      </c>
      <c r="BE28" t="e">
        <f>Practices!I92+"XSP!t]"</f>
        <v>#VALUE!</v>
      </c>
      <c r="BF28" s="172" t="e">
        <f>Practices!J92+"XSP!t^"</f>
        <v>#VALUE!</v>
      </c>
      <c r="BG28" t="e">
        <f>Practices!K92+"XSP!t_"</f>
        <v>#VALUE!</v>
      </c>
      <c r="BH28" t="e">
        <f>Practices!L92+"XSP!t`"</f>
        <v>#VALUE!</v>
      </c>
      <c r="BI28" t="e">
        <f>Practices!M92+"XSP!ta"</f>
        <v>#VALUE!</v>
      </c>
      <c r="BJ28" t="e">
        <f>Practices!N92+"XSP!tb"</f>
        <v>#VALUE!</v>
      </c>
      <c r="BK28" t="e">
        <f>Practices!O92+"XSP!tc"</f>
        <v>#VALUE!</v>
      </c>
      <c r="BL28" t="e">
        <f>Practices!A93+"XSP!td"</f>
        <v>#VALUE!</v>
      </c>
      <c r="BM28" t="e">
        <f>Practices!B93+"XSP!te"</f>
        <v>#VALUE!</v>
      </c>
      <c r="BN28" t="e">
        <f>Practices!C93+"XSP!tf"</f>
        <v>#VALUE!</v>
      </c>
      <c r="BO28" t="e">
        <f>Practices!D93+"XSP!tg"</f>
        <v>#VALUE!</v>
      </c>
      <c r="BP28" t="e">
        <f>Practices!E93+"XSP!th"</f>
        <v>#VALUE!</v>
      </c>
      <c r="BQ28" t="e">
        <f>Practices!K93+"XSP!ti"</f>
        <v>#VALUE!</v>
      </c>
      <c r="BR28" t="e">
        <f>Practices!L93+"XSP!tj"</f>
        <v>#VALUE!</v>
      </c>
      <c r="BS28" t="e">
        <f>Practices!M93+"XSP!tk"</f>
        <v>#VALUE!</v>
      </c>
      <c r="BT28" t="e">
        <f>Practices!N93+"XSP!tl"</f>
        <v>#VALUE!</v>
      </c>
      <c r="BU28" t="e">
        <f>Practices!O93+"XSP!tm"</f>
        <v>#VALUE!</v>
      </c>
      <c r="BV28" t="e">
        <f>Practices!P93+"XSP!tn"</f>
        <v>#VALUE!</v>
      </c>
      <c r="BW28" t="e">
        <f>Practices!Q93+"XSP!to"</f>
        <v>#VALUE!</v>
      </c>
      <c r="BX28" t="e">
        <f>Practices!R93+"XSP!tp"</f>
        <v>#VALUE!</v>
      </c>
      <c r="BY28" t="e">
        <f>Practices!S93+"XSP!tq"</f>
        <v>#VALUE!</v>
      </c>
      <c r="BZ28" t="e">
        <f>Practices!A94+"XSP!tr"</f>
        <v>#VALUE!</v>
      </c>
      <c r="CA28" t="e">
        <f>Practices!B94+"XSP!ts"</f>
        <v>#VALUE!</v>
      </c>
      <c r="CB28" t="e">
        <f>Practices!C94+"XSP!tt"</f>
        <v>#VALUE!</v>
      </c>
      <c r="CC28" t="e">
        <f>Practices!D94+"XSP!tu"</f>
        <v>#VALUE!</v>
      </c>
      <c r="CD28" t="e">
        <f>Practices!E94+"XSP!tv"</f>
        <v>#VALUE!</v>
      </c>
      <c r="CE28" t="e">
        <f>Practices!F94+"XSP!tw"</f>
        <v>#VALUE!</v>
      </c>
      <c r="CF28" t="e">
        <f>Practices!G94+"XSP!tx"</f>
        <v>#VALUE!</v>
      </c>
      <c r="CG28" t="e">
        <f>Practices!H94+"XSP!ty"</f>
        <v>#VALUE!</v>
      </c>
      <c r="CH28" t="e">
        <f>Practices!I94+"XSP!tz"</f>
        <v>#VALUE!</v>
      </c>
      <c r="CI28" s="172" t="e">
        <f>Practices!J94+"XSP!t{"</f>
        <v>#VALUE!</v>
      </c>
      <c r="CJ28" t="e">
        <f>Practices!K94+"XSP!t|"</f>
        <v>#VALUE!</v>
      </c>
      <c r="CK28" t="e">
        <f>Practices!L94+"XSP!t}"</f>
        <v>#VALUE!</v>
      </c>
      <c r="CL28" t="e">
        <f>Practices!M94+"XSP!t~"</f>
        <v>#VALUE!</v>
      </c>
      <c r="CM28" t="e">
        <f>Practices!N94+"XSP!u#"</f>
        <v>#VALUE!</v>
      </c>
      <c r="CN28" t="e">
        <f>Practices!O94+"XSP!u$"</f>
        <v>#VALUE!</v>
      </c>
      <c r="CO28" t="e">
        <f>Practices!A95+"XSP!u%"</f>
        <v>#VALUE!</v>
      </c>
      <c r="CP28" t="e">
        <f>Practices!B95+"XSP!u&amp;"</f>
        <v>#VALUE!</v>
      </c>
      <c r="CQ28" t="e">
        <f>Practices!C95+"XSP!u'"</f>
        <v>#VALUE!</v>
      </c>
      <c r="CR28" t="e">
        <f>Practices!D95+"XSP!u("</f>
        <v>#VALUE!</v>
      </c>
      <c r="CS28" t="e">
        <f>Practices!E95+"XSP!u)"</f>
        <v>#VALUE!</v>
      </c>
      <c r="CT28" t="e">
        <f>Practices!F95+"XSP!u."</f>
        <v>#VALUE!</v>
      </c>
      <c r="CU28" t="e">
        <f>Practices!G95+"XSP!u/"</f>
        <v>#VALUE!</v>
      </c>
      <c r="CV28" t="e">
        <f>Practices!H95+"XSP!u0"</f>
        <v>#VALUE!</v>
      </c>
      <c r="CW28" t="e">
        <f>Practices!I95+"XSP!u1"</f>
        <v>#VALUE!</v>
      </c>
      <c r="CX28" s="172" t="e">
        <f>Practices!J95+"XSP!u2"</f>
        <v>#VALUE!</v>
      </c>
      <c r="CY28" t="e">
        <f>Practices!K95+"XSP!u3"</f>
        <v>#VALUE!</v>
      </c>
      <c r="CZ28" t="e">
        <f>Practices!L95+"XSP!u4"</f>
        <v>#VALUE!</v>
      </c>
      <c r="DA28" t="e">
        <f>Practices!M95+"XSP!u5"</f>
        <v>#VALUE!</v>
      </c>
      <c r="DB28" t="e">
        <f>Practices!N95+"XSP!u6"</f>
        <v>#VALUE!</v>
      </c>
      <c r="DC28" t="e">
        <f>Practices!O95+"XSP!u7"</f>
        <v>#VALUE!</v>
      </c>
      <c r="DD28" t="e">
        <f>Practices!A96+"XSP!u8"</f>
        <v>#VALUE!</v>
      </c>
      <c r="DE28" t="e">
        <f>Practices!B96+"XSP!u9"</f>
        <v>#VALUE!</v>
      </c>
      <c r="DF28" t="e">
        <f>Practices!C96+"XSP!u:"</f>
        <v>#VALUE!</v>
      </c>
      <c r="DG28" t="e">
        <f>Practices!D96+"XSP!u;"</f>
        <v>#VALUE!</v>
      </c>
      <c r="DH28" t="e">
        <f>Practices!E96+"XSP!u&lt;"</f>
        <v>#VALUE!</v>
      </c>
      <c r="DI28" t="e">
        <f>Practices!F96+"XSP!u="</f>
        <v>#VALUE!</v>
      </c>
      <c r="DJ28" t="e">
        <f>Practices!G96+"XSP!u&gt;"</f>
        <v>#VALUE!</v>
      </c>
      <c r="DK28" t="e">
        <f>Practices!H96+"XSP!u?"</f>
        <v>#VALUE!</v>
      </c>
      <c r="DL28" t="e">
        <f>Practices!I96+"XSP!u@"</f>
        <v>#VALUE!</v>
      </c>
      <c r="DM28" s="172" t="e">
        <f>Practices!J96+"XSP!uA"</f>
        <v>#VALUE!</v>
      </c>
      <c r="DN28" t="e">
        <f>Practices!K96+"XSP!uB"</f>
        <v>#VALUE!</v>
      </c>
      <c r="DO28" t="e">
        <f>Practices!L96+"XSP!uC"</f>
        <v>#VALUE!</v>
      </c>
      <c r="DP28" t="e">
        <f>Practices!M96+"XSP!uD"</f>
        <v>#VALUE!</v>
      </c>
      <c r="DQ28" t="e">
        <f>Practices!N96+"XSP!uE"</f>
        <v>#VALUE!</v>
      </c>
      <c r="DR28" t="e">
        <f>Practices!O96+"XSP!uF"</f>
        <v>#VALUE!</v>
      </c>
      <c r="DS28" t="e">
        <f>Practices!A97+"XSP!uG"</f>
        <v>#VALUE!</v>
      </c>
      <c r="DT28" t="e">
        <f>Practices!B97+"XSP!uH"</f>
        <v>#VALUE!</v>
      </c>
      <c r="DU28" t="e">
        <f>Practices!C97+"XSP!uI"</f>
        <v>#VALUE!</v>
      </c>
      <c r="DV28" t="e">
        <f>Practices!D97+"XSP!uJ"</f>
        <v>#VALUE!</v>
      </c>
      <c r="DW28" t="e">
        <f>Practices!E97+"XSP!uK"</f>
        <v>#VALUE!</v>
      </c>
      <c r="DX28" t="e">
        <f>Practices!F97+"XSP!uL"</f>
        <v>#VALUE!</v>
      </c>
      <c r="DY28" t="e">
        <f>Practices!G97+"XSP!uM"</f>
        <v>#VALUE!</v>
      </c>
      <c r="DZ28" t="e">
        <f>Practices!H97+"XSP!uN"</f>
        <v>#VALUE!</v>
      </c>
      <c r="EA28" t="e">
        <f>Practices!I97+"XSP!uO"</f>
        <v>#VALUE!</v>
      </c>
      <c r="EB28" s="172" t="e">
        <f>Practices!J97+"XSP!uP"</f>
        <v>#VALUE!</v>
      </c>
      <c r="EC28" t="e">
        <f>Practices!K97+"XSP!uQ"</f>
        <v>#VALUE!</v>
      </c>
      <c r="ED28" t="e">
        <f>Practices!L97+"XSP!uR"</f>
        <v>#VALUE!</v>
      </c>
      <c r="EE28" t="e">
        <f>Practices!M97+"XSP!uS"</f>
        <v>#VALUE!</v>
      </c>
      <c r="EF28" t="e">
        <f>Practices!N97+"XSP!uT"</f>
        <v>#VALUE!</v>
      </c>
      <c r="EG28" t="e">
        <f>Practices!O97+"XSP!uU"</f>
        <v>#VALUE!</v>
      </c>
      <c r="EH28" t="e">
        <f>Practices!A98+"XSP!uV"</f>
        <v>#VALUE!</v>
      </c>
      <c r="EI28" t="e">
        <f>Practices!B98+"XSP!uW"</f>
        <v>#VALUE!</v>
      </c>
      <c r="EJ28" t="e">
        <f>Practices!C98+"XSP!uX"</f>
        <v>#VALUE!</v>
      </c>
      <c r="EK28" t="e">
        <f>Practices!D98+"XSP!uY"</f>
        <v>#VALUE!</v>
      </c>
      <c r="EL28" t="e">
        <f>Practices!E98+"XSP!uZ"</f>
        <v>#VALUE!</v>
      </c>
      <c r="EM28" t="e">
        <f>Practices!F98+"XSP!u["</f>
        <v>#VALUE!</v>
      </c>
      <c r="EN28" t="e">
        <f>Practices!G98+"XSP!u\"</f>
        <v>#VALUE!</v>
      </c>
      <c r="EO28" t="e">
        <f>Practices!H98+"XSP!u]"</f>
        <v>#VALUE!</v>
      </c>
      <c r="EP28" t="e">
        <f>Practices!I98+"XSP!u^"</f>
        <v>#VALUE!</v>
      </c>
      <c r="EQ28" s="172" t="e">
        <f>Practices!J98+"XSP!u_"</f>
        <v>#VALUE!</v>
      </c>
      <c r="ER28" t="e">
        <f>Practices!K98+"XSP!u`"</f>
        <v>#VALUE!</v>
      </c>
      <c r="ES28" t="e">
        <f>Practices!L98+"XSP!ua"</f>
        <v>#VALUE!</v>
      </c>
      <c r="ET28" t="e">
        <f>Practices!M98+"XSP!ub"</f>
        <v>#VALUE!</v>
      </c>
      <c r="EU28" t="e">
        <f>Practices!N98+"XSP!uc"</f>
        <v>#VALUE!</v>
      </c>
      <c r="EV28" t="e">
        <f>Practices!O98+"XSP!ud"</f>
        <v>#VALUE!</v>
      </c>
      <c r="EW28" t="e">
        <f>Practices!A99+"XSP!ue"</f>
        <v>#VALUE!</v>
      </c>
      <c r="EX28" t="e">
        <f>Practices!B99+"XSP!uf"</f>
        <v>#VALUE!</v>
      </c>
      <c r="EY28" t="e">
        <f>Practices!C99+"XSP!ug"</f>
        <v>#VALUE!</v>
      </c>
      <c r="EZ28" t="e">
        <f>Practices!D99+"XSP!uh"</f>
        <v>#VALUE!</v>
      </c>
      <c r="FA28" t="e">
        <f>Practices!F99+"XSP!ui"</f>
        <v>#VALUE!</v>
      </c>
      <c r="FB28" t="e">
        <f>Practices!G99+"XSP!uj"</f>
        <v>#VALUE!</v>
      </c>
      <c r="FC28" t="e">
        <f>Practices!H99+"XSP!uk"</f>
        <v>#VALUE!</v>
      </c>
      <c r="FD28" t="e">
        <f>Practices!I99+"XSP!ul"</f>
        <v>#VALUE!</v>
      </c>
      <c r="FE28" s="172" t="e">
        <f>Practices!J99+"XSP!um"</f>
        <v>#VALUE!</v>
      </c>
      <c r="FF28" t="e">
        <f>Practices!K99+"XSP!un"</f>
        <v>#VALUE!</v>
      </c>
      <c r="FG28" t="e">
        <f>Practices!L99+"XSP!uo"</f>
        <v>#VALUE!</v>
      </c>
      <c r="FH28" t="e">
        <f>Practices!M99+"XSP!up"</f>
        <v>#VALUE!</v>
      </c>
      <c r="FI28" t="e">
        <f>Practices!N99+"XSP!uq"</f>
        <v>#VALUE!</v>
      </c>
      <c r="FJ28" t="e">
        <f>Practices!O99+"XSP!ur"</f>
        <v>#VALUE!</v>
      </c>
      <c r="FK28" t="e">
        <f>Practices!A100+"XSP!us"</f>
        <v>#VALUE!</v>
      </c>
      <c r="FL28" t="e">
        <f>Practices!B100+"XSP!ut"</f>
        <v>#VALUE!</v>
      </c>
      <c r="FM28" t="e">
        <f>Practices!C100+"XSP!uu"</f>
        <v>#VALUE!</v>
      </c>
      <c r="FN28" t="e">
        <f>Practices!D100+"XSP!uv"</f>
        <v>#VALUE!</v>
      </c>
      <c r="FO28" t="e">
        <f>Practices!E100+"XSP!uw"</f>
        <v>#VALUE!</v>
      </c>
      <c r="FP28" t="e">
        <f>Practices!F100+"XSP!ux"</f>
        <v>#VALUE!</v>
      </c>
      <c r="FQ28" t="e">
        <f>Practices!G100+"XSP!uy"</f>
        <v>#VALUE!</v>
      </c>
      <c r="FR28" t="e">
        <f>Practices!H100+"XSP!uz"</f>
        <v>#VALUE!</v>
      </c>
      <c r="FS28" t="e">
        <f>Practices!I100+"XSP!u{"</f>
        <v>#VALUE!</v>
      </c>
      <c r="FT28" s="172" t="e">
        <f>Practices!J100+"XSP!u|"</f>
        <v>#VALUE!</v>
      </c>
      <c r="FU28" t="e">
        <f>Practices!K100+"XSP!u}"</f>
        <v>#VALUE!</v>
      </c>
      <c r="FV28" t="e">
        <f>Practices!L100+"XSP!u~"</f>
        <v>#VALUE!</v>
      </c>
      <c r="FW28" t="e">
        <f>Practices!M100+"XSP!v#"</f>
        <v>#VALUE!</v>
      </c>
      <c r="FX28" t="e">
        <f>Practices!N100+"XSP!v$"</f>
        <v>#VALUE!</v>
      </c>
      <c r="FY28" t="e">
        <f>Practices!O100+"XSP!v%"</f>
        <v>#VALUE!</v>
      </c>
      <c r="FZ28" t="e">
        <f>Practices!A101+"XSP!v&amp;"</f>
        <v>#VALUE!</v>
      </c>
      <c r="GA28" t="e">
        <f>Practices!B101+"XSP!v'"</f>
        <v>#VALUE!</v>
      </c>
      <c r="GB28" t="e">
        <f>Practices!C101+"XSP!v("</f>
        <v>#VALUE!</v>
      </c>
      <c r="GC28" t="e">
        <f>Practices!D101+"XSP!v)"</f>
        <v>#VALUE!</v>
      </c>
      <c r="GD28" t="e">
        <f>Practices!E101+"XSP!v."</f>
        <v>#VALUE!</v>
      </c>
      <c r="GE28" t="e">
        <f>Practices!F101+"XSP!v/"</f>
        <v>#VALUE!</v>
      </c>
      <c r="GF28" t="e">
        <f>Practices!G101+"XSP!v0"</f>
        <v>#VALUE!</v>
      </c>
      <c r="GG28" t="e">
        <f>Practices!H101+"XSP!v1"</f>
        <v>#VALUE!</v>
      </c>
      <c r="GH28" t="e">
        <f>Practices!I101+"XSP!v2"</f>
        <v>#VALUE!</v>
      </c>
      <c r="GI28" s="172" t="e">
        <f>Practices!J101+"XSP!v3"</f>
        <v>#VALUE!</v>
      </c>
      <c r="GJ28" t="e">
        <f>Practices!K101+"XSP!v4"</f>
        <v>#VALUE!</v>
      </c>
      <c r="GK28" t="e">
        <f>Practices!L101+"XSP!v5"</f>
        <v>#VALUE!</v>
      </c>
      <c r="GL28" t="e">
        <f>Practices!M101+"XSP!v6"</f>
        <v>#VALUE!</v>
      </c>
      <c r="GM28" t="e">
        <f>Practices!N101+"XSP!v7"</f>
        <v>#VALUE!</v>
      </c>
      <c r="GN28" t="e">
        <f>Practices!O101+"XSP!v8"</f>
        <v>#VALUE!</v>
      </c>
      <c r="GO28" t="e">
        <f>Practices!A102+"XSP!v9"</f>
        <v>#VALUE!</v>
      </c>
      <c r="GP28" t="e">
        <f>Practices!B102+"XSP!v:"</f>
        <v>#VALUE!</v>
      </c>
      <c r="GQ28" t="e">
        <f>Practices!C102+"XSP!v;"</f>
        <v>#VALUE!</v>
      </c>
      <c r="GR28" t="e">
        <f>Practices!D102+"XSP!v&lt;"</f>
        <v>#VALUE!</v>
      </c>
      <c r="GS28" t="e">
        <f>Practices!E102+"XSP!v="</f>
        <v>#VALUE!</v>
      </c>
      <c r="GT28" t="e">
        <f>Practices!F102+"XSP!v&gt;"</f>
        <v>#VALUE!</v>
      </c>
      <c r="GU28" t="e">
        <f>Practices!G102+"XSP!v?"</f>
        <v>#VALUE!</v>
      </c>
      <c r="GV28" t="e">
        <f>Practices!H102+"XSP!v@"</f>
        <v>#VALUE!</v>
      </c>
      <c r="GW28" t="e">
        <f>Practices!I102+"XSP!vA"</f>
        <v>#VALUE!</v>
      </c>
      <c r="GX28" s="172" t="e">
        <f>Practices!J102+"XSP!vB"</f>
        <v>#VALUE!</v>
      </c>
      <c r="GY28" t="e">
        <f>Practices!K102+"XSP!vC"</f>
        <v>#VALUE!</v>
      </c>
      <c r="GZ28" t="e">
        <f>Practices!L102+"XSP!vD"</f>
        <v>#VALUE!</v>
      </c>
      <c r="HA28" t="e">
        <f>Practices!M102+"XSP!vE"</f>
        <v>#VALUE!</v>
      </c>
      <c r="HB28" t="e">
        <f>Practices!N102+"XSP!vF"</f>
        <v>#VALUE!</v>
      </c>
      <c r="HC28" t="e">
        <f>Practices!O102+"XSP!vG"</f>
        <v>#VALUE!</v>
      </c>
      <c r="HD28" t="e">
        <f>Practices!A103+"XSP!vH"</f>
        <v>#VALUE!</v>
      </c>
      <c r="HE28" t="e">
        <f>Practices!B103+"XSP!vI"</f>
        <v>#VALUE!</v>
      </c>
      <c r="HF28" t="e">
        <f>Practices!C103+"XSP!vJ"</f>
        <v>#VALUE!</v>
      </c>
      <c r="HG28" t="e">
        <f>Practices!D103+"XSP!vK"</f>
        <v>#VALUE!</v>
      </c>
      <c r="HH28" t="e">
        <f>Practices!E103+"XSP!vL"</f>
        <v>#VALUE!</v>
      </c>
      <c r="HI28" t="e">
        <f>Practices!F103+"XSP!vM"</f>
        <v>#VALUE!</v>
      </c>
      <c r="HJ28" t="e">
        <f>Practices!G103+"XSP!vN"</f>
        <v>#VALUE!</v>
      </c>
      <c r="HK28" t="e">
        <f>Practices!H103+"XSP!vO"</f>
        <v>#VALUE!</v>
      </c>
      <c r="HL28" t="e">
        <f>Practices!I103+"XSP!vP"</f>
        <v>#VALUE!</v>
      </c>
      <c r="HM28" s="172" t="e">
        <f>Practices!J103+"XSP!vQ"</f>
        <v>#VALUE!</v>
      </c>
      <c r="HN28" t="e">
        <f>Practices!K103+"XSP!vR"</f>
        <v>#VALUE!</v>
      </c>
      <c r="HO28" t="e">
        <f>Practices!L103+"XSP!vS"</f>
        <v>#VALUE!</v>
      </c>
      <c r="HP28" t="e">
        <f>Practices!M103+"XSP!vT"</f>
        <v>#VALUE!</v>
      </c>
      <c r="HQ28" t="e">
        <f>Practices!N103+"XSP!vU"</f>
        <v>#VALUE!</v>
      </c>
      <c r="HR28" t="e">
        <f>Practices!O103+"XSP!vV"</f>
        <v>#VALUE!</v>
      </c>
      <c r="HS28" t="e">
        <f>Practices!A104+"XSP!vW"</f>
        <v>#VALUE!</v>
      </c>
      <c r="HT28" t="e">
        <f>Practices!B104+"XSP!vX"</f>
        <v>#VALUE!</v>
      </c>
      <c r="HU28" t="e">
        <f>Practices!C104+"XSP!vY"</f>
        <v>#VALUE!</v>
      </c>
      <c r="HV28" t="e">
        <f>Practices!D104+"XSP!vZ"</f>
        <v>#VALUE!</v>
      </c>
      <c r="HW28" t="e">
        <f>Practices!E104+"XSP!v["</f>
        <v>#VALUE!</v>
      </c>
      <c r="HX28" t="e">
        <f>Practices!F104+"XSP!v\"</f>
        <v>#VALUE!</v>
      </c>
      <c r="HY28" t="e">
        <f>Practices!G104+"XSP!v]"</f>
        <v>#VALUE!</v>
      </c>
      <c r="HZ28" t="e">
        <f>Practices!H104+"XSP!v^"</f>
        <v>#VALUE!</v>
      </c>
      <c r="IA28" t="e">
        <f>Practices!I104+"XSP!v_"</f>
        <v>#VALUE!</v>
      </c>
      <c r="IB28" s="172" t="e">
        <f>Practices!J104+"XSP!v`"</f>
        <v>#VALUE!</v>
      </c>
      <c r="IC28" t="e">
        <f>Practices!K104+"XSP!va"</f>
        <v>#VALUE!</v>
      </c>
      <c r="ID28" t="e">
        <f>Practices!L104+"XSP!vb"</f>
        <v>#VALUE!</v>
      </c>
      <c r="IE28" t="e">
        <f>Practices!M104+"XSP!vc"</f>
        <v>#VALUE!</v>
      </c>
      <c r="IF28" t="e">
        <f>Practices!N104+"XSP!vd"</f>
        <v>#VALUE!</v>
      </c>
      <c r="IG28" t="e">
        <f>Practices!O104+"XSP!ve"</f>
        <v>#VALUE!</v>
      </c>
      <c r="IH28" t="e">
        <f>Practices!A105+"XSP!vf"</f>
        <v>#VALUE!</v>
      </c>
      <c r="II28" t="e">
        <f>Practices!B105+"XSP!vg"</f>
        <v>#VALUE!</v>
      </c>
      <c r="IJ28" t="e">
        <f>Practices!C105+"XSP!vh"</f>
        <v>#VALUE!</v>
      </c>
      <c r="IK28" t="e">
        <f>Practices!D105+"XSP!vi"</f>
        <v>#VALUE!</v>
      </c>
      <c r="IL28" t="e">
        <f>Practices!E105+"XSP!vj"</f>
        <v>#VALUE!</v>
      </c>
      <c r="IM28" t="e">
        <f>Practices!F105+"XSP!vk"</f>
        <v>#VALUE!</v>
      </c>
      <c r="IN28" t="e">
        <f>Practices!G105+"XSP!vl"</f>
        <v>#VALUE!</v>
      </c>
      <c r="IO28" t="e">
        <f>Practices!H105+"XSP!vm"</f>
        <v>#VALUE!</v>
      </c>
      <c r="IP28" t="e">
        <f>Practices!I105+"XSP!vn"</f>
        <v>#VALUE!</v>
      </c>
      <c r="IQ28" s="172" t="e">
        <f>Practices!J105+"XSP!vo"</f>
        <v>#VALUE!</v>
      </c>
      <c r="IR28" t="e">
        <f>Practices!K105+"XSP!vp"</f>
        <v>#VALUE!</v>
      </c>
      <c r="IS28" t="e">
        <f>Practices!L105+"XSP!vq"</f>
        <v>#VALUE!</v>
      </c>
      <c r="IT28" t="e">
        <f>Practices!M105+"XSP!vr"</f>
        <v>#VALUE!</v>
      </c>
      <c r="IU28" t="e">
        <f>Practices!N105+"XSP!vs"</f>
        <v>#VALUE!</v>
      </c>
      <c r="IV28" t="e">
        <f>Practices!O105+"XSP!vt"</f>
        <v>#VALUE!</v>
      </c>
    </row>
    <row r="29" spans="6:256" x14ac:dyDescent="0.25">
      <c r="F29" t="e">
        <f>Practices!A106+"XSP!vu"</f>
        <v>#VALUE!</v>
      </c>
      <c r="G29" t="e">
        <f>Practices!B106+"XSP!vv"</f>
        <v>#VALUE!</v>
      </c>
      <c r="H29" t="e">
        <f>Practices!C106+"XSP!vw"</f>
        <v>#VALUE!</v>
      </c>
      <c r="I29" t="e">
        <f>Practices!D106+"XSP!vx"</f>
        <v>#VALUE!</v>
      </c>
      <c r="J29" t="e">
        <f>Practices!E106+"XSP!vy"</f>
        <v>#VALUE!</v>
      </c>
      <c r="K29" t="e">
        <f>Practices!F106+"XSP!vz"</f>
        <v>#VALUE!</v>
      </c>
      <c r="L29" t="e">
        <f>Practices!G106+"XSP!v{"</f>
        <v>#VALUE!</v>
      </c>
      <c r="M29" t="e">
        <f>Practices!H106+"XSP!v|"</f>
        <v>#VALUE!</v>
      </c>
      <c r="N29" t="e">
        <f>Practices!I106+"XSP!v}"</f>
        <v>#VALUE!</v>
      </c>
      <c r="O29" s="172" t="e">
        <f>Practices!J106+"XSP!v~"</f>
        <v>#VALUE!</v>
      </c>
      <c r="P29" t="e">
        <f>Practices!K106+"XSP!w#"</f>
        <v>#VALUE!</v>
      </c>
      <c r="Q29" t="e">
        <f>Practices!L106+"XSP!w$"</f>
        <v>#VALUE!</v>
      </c>
      <c r="R29" t="e">
        <f>Practices!M106+"XSP!w%"</f>
        <v>#VALUE!</v>
      </c>
      <c r="S29" t="e">
        <f>Practices!N106+"XSP!w&amp;"</f>
        <v>#VALUE!</v>
      </c>
      <c r="T29" t="e">
        <f>Practices!O106+"XSP!w'"</f>
        <v>#VALUE!</v>
      </c>
      <c r="U29" t="e">
        <f>Practices!A107+"XSP!w("</f>
        <v>#VALUE!</v>
      </c>
      <c r="V29" t="e">
        <f>Practices!B107+"XSP!w)"</f>
        <v>#VALUE!</v>
      </c>
      <c r="W29" t="e">
        <f>Practices!C107+"XSP!w."</f>
        <v>#VALUE!</v>
      </c>
      <c r="X29" t="e">
        <f>Practices!D107+"XSP!w/"</f>
        <v>#VALUE!</v>
      </c>
      <c r="Y29" t="e">
        <f>Practices!E107+"XSP!w0"</f>
        <v>#VALUE!</v>
      </c>
      <c r="Z29" t="e">
        <f>Practices!F107+"XSP!w1"</f>
        <v>#VALUE!</v>
      </c>
      <c r="AA29" t="e">
        <f>Practices!G107+"XSP!w2"</f>
        <v>#VALUE!</v>
      </c>
      <c r="AB29" t="e">
        <f>Practices!H107+"XSP!w3"</f>
        <v>#VALUE!</v>
      </c>
      <c r="AC29" t="e">
        <f>Practices!I107+"XSP!w4"</f>
        <v>#VALUE!</v>
      </c>
      <c r="AD29" s="172" t="e">
        <f>Practices!J107+"XSP!w5"</f>
        <v>#VALUE!</v>
      </c>
      <c r="AE29" t="e">
        <f>Practices!K107+"XSP!w6"</f>
        <v>#VALUE!</v>
      </c>
      <c r="AF29" t="e">
        <f>Practices!L107+"XSP!w7"</f>
        <v>#VALUE!</v>
      </c>
      <c r="AG29" t="e">
        <f>Practices!M107+"XSP!w8"</f>
        <v>#VALUE!</v>
      </c>
      <c r="AH29" t="e">
        <f>Practices!N107+"XSP!w9"</f>
        <v>#VALUE!</v>
      </c>
      <c r="AI29" t="e">
        <f>Practices!O107+"XSP!w:"</f>
        <v>#VALUE!</v>
      </c>
      <c r="AJ29" t="e">
        <f>Practices!A108+"XSP!w;"</f>
        <v>#VALUE!</v>
      </c>
      <c r="AK29" t="e">
        <f>Practices!B108+"XSP!w&lt;"</f>
        <v>#VALUE!</v>
      </c>
      <c r="AL29" t="e">
        <f>Practices!C108+"XSP!w="</f>
        <v>#VALUE!</v>
      </c>
      <c r="AM29" t="e">
        <f>Practices!D108+"XSP!w&gt;"</f>
        <v>#VALUE!</v>
      </c>
      <c r="AN29" t="e">
        <f>Practices!E108+"XSP!w?"</f>
        <v>#VALUE!</v>
      </c>
      <c r="AO29" t="e">
        <f>Practices!F108+"XSP!w@"</f>
        <v>#VALUE!</v>
      </c>
      <c r="AP29" t="e">
        <f>Practices!G108+"XSP!wA"</f>
        <v>#VALUE!</v>
      </c>
      <c r="AQ29" t="e">
        <f>Practices!H108+"XSP!wB"</f>
        <v>#VALUE!</v>
      </c>
      <c r="AR29" t="e">
        <f>Practices!I108+"XSP!wC"</f>
        <v>#VALUE!</v>
      </c>
      <c r="AS29" s="172" t="e">
        <f>Practices!J108+"XSP!wD"</f>
        <v>#VALUE!</v>
      </c>
      <c r="AT29" t="e">
        <f>Practices!K108+"XSP!wE"</f>
        <v>#VALUE!</v>
      </c>
      <c r="AU29" t="e">
        <f>Practices!L108+"XSP!wF"</f>
        <v>#VALUE!</v>
      </c>
      <c r="AV29" t="e">
        <f>Practices!M108+"XSP!wG"</f>
        <v>#VALUE!</v>
      </c>
      <c r="AW29" t="e">
        <f>Practices!N108+"XSP!wH"</f>
        <v>#VALUE!</v>
      </c>
      <c r="AX29" t="e">
        <f>Practices!O108+"XSP!wI"</f>
        <v>#VALUE!</v>
      </c>
      <c r="AY29" t="e">
        <f>Practices!A109+"XSP!wJ"</f>
        <v>#VALUE!</v>
      </c>
      <c r="AZ29" t="e">
        <f>Practices!B109+"XSP!wK"</f>
        <v>#VALUE!</v>
      </c>
      <c r="BA29" t="e">
        <f>Practices!C109+"XSP!wL"</f>
        <v>#VALUE!</v>
      </c>
      <c r="BB29" t="e">
        <f>Practices!D109+"XSP!wM"</f>
        <v>#VALUE!</v>
      </c>
      <c r="BC29" t="e">
        <f>Practices!E109+"XSP!wN"</f>
        <v>#VALUE!</v>
      </c>
      <c r="BD29" t="e">
        <f>Practices!F109+"XSP!wO"</f>
        <v>#VALUE!</v>
      </c>
      <c r="BE29" t="e">
        <f>Practices!G109+"XSP!wP"</f>
        <v>#VALUE!</v>
      </c>
      <c r="BF29" t="e">
        <f>Practices!H109+"XSP!wQ"</f>
        <v>#VALUE!</v>
      </c>
      <c r="BG29" t="e">
        <f>Practices!I109+"XSP!wR"</f>
        <v>#VALUE!</v>
      </c>
      <c r="BH29" t="e">
        <f>Practices!J109+"XSP!wS"</f>
        <v>#VALUE!</v>
      </c>
      <c r="BI29" t="e">
        <f>Practices!K109+"XSP!wT"</f>
        <v>#VALUE!</v>
      </c>
      <c r="BJ29" t="e">
        <f>Practices!L109+"XSP!wU"</f>
        <v>#VALUE!</v>
      </c>
      <c r="BK29" t="e">
        <f>Practices!M109+"XSP!wV"</f>
        <v>#VALUE!</v>
      </c>
      <c r="BL29" t="e">
        <f>Practices!N109+"XSP!wW"</f>
        <v>#VALUE!</v>
      </c>
      <c r="BM29" t="e">
        <f>Practices!O109+"XSP!wX"</f>
        <v>#VALUE!</v>
      </c>
      <c r="BN29" t="e">
        <f>Practices!A110+"XSP!wY"</f>
        <v>#VALUE!</v>
      </c>
      <c r="BO29" t="e">
        <f>Practices!B110+"XSP!wZ"</f>
        <v>#VALUE!</v>
      </c>
      <c r="BP29" t="e">
        <f>Practices!C110+"XSP!w["</f>
        <v>#VALUE!</v>
      </c>
      <c r="BQ29" t="e">
        <f>Practices!D110+"XSP!w\"</f>
        <v>#VALUE!</v>
      </c>
      <c r="BR29" t="e">
        <f>Practices!E110+"XSP!w]"</f>
        <v>#VALUE!</v>
      </c>
      <c r="BS29" t="e">
        <f>Practices!F110+"XSP!w^"</f>
        <v>#VALUE!</v>
      </c>
      <c r="BT29" t="e">
        <f>Practices!G110+"XSP!w_"</f>
        <v>#VALUE!</v>
      </c>
      <c r="BU29" t="e">
        <f>Practices!H110+"XSP!w`"</f>
        <v>#VALUE!</v>
      </c>
      <c r="BV29" t="e">
        <f>Practices!I110+"XSP!wa"</f>
        <v>#VALUE!</v>
      </c>
      <c r="BW29" t="e">
        <f>Practices!J110+"XSP!wb"</f>
        <v>#VALUE!</v>
      </c>
      <c r="BX29" t="e">
        <f>Practices!K110+"XSP!wc"</f>
        <v>#VALUE!</v>
      </c>
      <c r="BY29" t="e">
        <f>Practices!L110+"XSP!wd"</f>
        <v>#VALUE!</v>
      </c>
      <c r="BZ29" t="e">
        <f>Practices!M110+"XSP!we"</f>
        <v>#VALUE!</v>
      </c>
      <c r="CA29" t="e">
        <f>Practices!N110+"XSP!wf"</f>
        <v>#VALUE!</v>
      </c>
      <c r="CB29" t="e">
        <f>Practices!O110+"XSP!wg"</f>
        <v>#VALUE!</v>
      </c>
      <c r="CC29" t="e">
        <f>Practices!A111+"XSP!wh"</f>
        <v>#VALUE!</v>
      </c>
      <c r="CD29" t="e">
        <f>Practices!B111+"XSP!wi"</f>
        <v>#VALUE!</v>
      </c>
      <c r="CE29" t="e">
        <f>Practices!C111+"XSP!wj"</f>
        <v>#VALUE!</v>
      </c>
      <c r="CF29" t="e">
        <f>Practices!D111+"XSP!wk"</f>
        <v>#VALUE!</v>
      </c>
      <c r="CG29" t="e">
        <f>Practices!E111+"XSP!wl"</f>
        <v>#VALUE!</v>
      </c>
      <c r="CH29" t="e">
        <f>Practices!F111+"XSP!wm"</f>
        <v>#VALUE!</v>
      </c>
      <c r="CI29" t="e">
        <f>Practices!G111+"XSP!wn"</f>
        <v>#VALUE!</v>
      </c>
      <c r="CJ29" t="e">
        <f>Practices!H111+"XSP!wo"</f>
        <v>#VALUE!</v>
      </c>
      <c r="CK29" t="e">
        <f>Practices!I111+"XSP!wp"</f>
        <v>#VALUE!</v>
      </c>
      <c r="CL29" t="e">
        <f>Practices!J111+"XSP!wq"</f>
        <v>#VALUE!</v>
      </c>
      <c r="CM29" t="e">
        <f>Practices!K111+"XSP!wr"</f>
        <v>#VALUE!</v>
      </c>
      <c r="CN29" t="e">
        <f>Practices!L111+"XSP!ws"</f>
        <v>#VALUE!</v>
      </c>
      <c r="CO29" t="e">
        <f>Practices!M111+"XSP!wt"</f>
        <v>#VALUE!</v>
      </c>
      <c r="CP29" t="e">
        <f>Practices!N111+"XSP!wu"</f>
        <v>#VALUE!</v>
      </c>
      <c r="CQ29" t="e">
        <f>Practices!O111+"XSP!wv"</f>
        <v>#VALUE!</v>
      </c>
      <c r="CR29" t="e">
        <f>Practices!A112+"XSP!ww"</f>
        <v>#VALUE!</v>
      </c>
      <c r="CS29" t="e">
        <f>Practices!B112+"XSP!wx"</f>
        <v>#VALUE!</v>
      </c>
      <c r="CT29" t="e">
        <f>Practices!C112+"XSP!wy"</f>
        <v>#VALUE!</v>
      </c>
      <c r="CU29" t="e">
        <f>Practices!D112+"XSP!wz"</f>
        <v>#VALUE!</v>
      </c>
      <c r="CV29" t="e">
        <f>Practices!E112+"XSP!w{"</f>
        <v>#VALUE!</v>
      </c>
      <c r="CW29" t="e">
        <f>Practices!F112+"XSP!w|"</f>
        <v>#VALUE!</v>
      </c>
      <c r="CX29" t="e">
        <f>Practices!G112+"XSP!w}"</f>
        <v>#VALUE!</v>
      </c>
      <c r="CY29" t="e">
        <f>Practices!H112+"XSP!w~"</f>
        <v>#VALUE!</v>
      </c>
      <c r="CZ29" t="e">
        <f>Practices!I112+"XSP!x#"</f>
        <v>#VALUE!</v>
      </c>
      <c r="DA29" t="e">
        <f>Practices!J112+"XSP!x$"</f>
        <v>#VALUE!</v>
      </c>
      <c r="DB29" t="e">
        <f>Practices!K112+"XSP!x%"</f>
        <v>#VALUE!</v>
      </c>
      <c r="DC29" t="e">
        <f>Practices!L112+"XSP!x&amp;"</f>
        <v>#VALUE!</v>
      </c>
      <c r="DD29" t="e">
        <f>Practices!M112+"XSP!x'"</f>
        <v>#VALUE!</v>
      </c>
      <c r="DE29" t="e">
        <f>Practices!N112+"XSP!x("</f>
        <v>#VALUE!</v>
      </c>
      <c r="DF29" t="e">
        <f>Practices!O112+"XSP!x)"</f>
        <v>#VALUE!</v>
      </c>
      <c r="DG29" t="e">
        <f>Practices!A113+"XSP!x."</f>
        <v>#VALUE!</v>
      </c>
      <c r="DH29" t="e">
        <f>Practices!B113+"XSP!x/"</f>
        <v>#VALUE!</v>
      </c>
      <c r="DI29" t="e">
        <f>Practices!C113+"XSP!x0"</f>
        <v>#VALUE!</v>
      </c>
      <c r="DJ29" t="e">
        <f>Practices!D113+"XSP!x1"</f>
        <v>#VALUE!</v>
      </c>
      <c r="DK29" t="e">
        <f>Practices!E113+"XSP!x2"</f>
        <v>#VALUE!</v>
      </c>
      <c r="DL29" t="e">
        <f>Practices!F113+"XSP!x3"</f>
        <v>#VALUE!</v>
      </c>
      <c r="DM29" t="e">
        <f>Practices!G113+"XSP!x4"</f>
        <v>#VALUE!</v>
      </c>
      <c r="DN29" t="e">
        <f>Practices!H113+"XSP!x5"</f>
        <v>#VALUE!</v>
      </c>
      <c r="DO29" t="e">
        <f>Practices!I113+"XSP!x6"</f>
        <v>#VALUE!</v>
      </c>
      <c r="DP29" t="e">
        <f>Practices!J113+"XSP!x7"</f>
        <v>#VALUE!</v>
      </c>
      <c r="DQ29" t="e">
        <f>Practices!K113+"XSP!x8"</f>
        <v>#VALUE!</v>
      </c>
      <c r="DR29" t="e">
        <f>Practices!L113+"XSP!x9"</f>
        <v>#VALUE!</v>
      </c>
      <c r="DS29" t="e">
        <f>Practices!M113+"XSP!x:"</f>
        <v>#VALUE!</v>
      </c>
      <c r="DT29" t="e">
        <f>Practices!A114+"XSP!x;"</f>
        <v>#VALUE!</v>
      </c>
      <c r="DU29" t="e">
        <f>Practices!B114+"XSP!x&lt;"</f>
        <v>#VALUE!</v>
      </c>
      <c r="DV29" t="e">
        <f>Practices!C114+"XSP!x="</f>
        <v>#VALUE!</v>
      </c>
      <c r="DW29" t="e">
        <f>Practices!D114+"XSP!x&gt;"</f>
        <v>#VALUE!</v>
      </c>
      <c r="DX29" t="e">
        <f>Practices!E114+"XSP!x?"</f>
        <v>#VALUE!</v>
      </c>
      <c r="DY29" t="e">
        <f>Practices!F114+"XSP!x@"</f>
        <v>#VALUE!</v>
      </c>
      <c r="DZ29" t="e">
        <f>Practices!G114+"XSP!xA"</f>
        <v>#VALUE!</v>
      </c>
      <c r="EA29" t="e">
        <f>Practices!H114+"XSP!xB"</f>
        <v>#VALUE!</v>
      </c>
      <c r="EB29" t="e">
        <f>Practices!I114+"XSP!xC"</f>
        <v>#VALUE!</v>
      </c>
      <c r="EC29" t="e">
        <f>Practices!J114+"XSP!xD"</f>
        <v>#VALUE!</v>
      </c>
      <c r="ED29" t="e">
        <f>Practices!K114+"XSP!xE"</f>
        <v>#VALUE!</v>
      </c>
      <c r="EE29" t="e">
        <f>Practices!L114+"XSP!xF"</f>
        <v>#VALUE!</v>
      </c>
      <c r="EF29" t="e">
        <f>Practices!M114+"XSP!xG"</f>
        <v>#VALUE!</v>
      </c>
      <c r="EG29" t="e">
        <f>Practices!A115+"XSP!xH"</f>
        <v>#VALUE!</v>
      </c>
      <c r="EH29" t="e">
        <f>Practices!B115+"XSP!xI"</f>
        <v>#VALUE!</v>
      </c>
      <c r="EI29" t="e">
        <f>Practices!C115+"XSP!xJ"</f>
        <v>#VALUE!</v>
      </c>
      <c r="EJ29" t="e">
        <f>Practices!D115+"XSP!xK"</f>
        <v>#VALUE!</v>
      </c>
      <c r="EK29" t="e">
        <f>Practices!E115+"XSP!xL"</f>
        <v>#VALUE!</v>
      </c>
      <c r="EL29" t="e">
        <f>Practices!F115+"XSP!xM"</f>
        <v>#VALUE!</v>
      </c>
      <c r="EM29" t="e">
        <f>Practices!G115+"XSP!xN"</f>
        <v>#VALUE!</v>
      </c>
      <c r="EN29" t="e">
        <f>Practices!H115+"XSP!xO"</f>
        <v>#VALUE!</v>
      </c>
      <c r="EO29" t="e">
        <f>Practices!I115+"XSP!xP"</f>
        <v>#VALUE!</v>
      </c>
      <c r="EP29" t="e">
        <f>Practices!J115+"XSP!xQ"</f>
        <v>#VALUE!</v>
      </c>
      <c r="EQ29" t="e">
        <f>Practices!K115+"XSP!xR"</f>
        <v>#VALUE!</v>
      </c>
      <c r="ER29" t="e">
        <f>Practices!L115+"XSP!xS"</f>
        <v>#VALUE!</v>
      </c>
      <c r="ES29" t="e">
        <f>Practices!M115+"XSP!xT"</f>
        <v>#VALUE!</v>
      </c>
      <c r="ET29" t="e">
        <f>Practices!A116+"XSP!xU"</f>
        <v>#VALUE!</v>
      </c>
      <c r="EU29" t="e">
        <f>Practices!B116+"XSP!xV"</f>
        <v>#VALUE!</v>
      </c>
      <c r="EV29" t="e">
        <f>Practices!C116+"XSP!xW"</f>
        <v>#VALUE!</v>
      </c>
      <c r="EW29" t="e">
        <f>Practices!D116+"XSP!xX"</f>
        <v>#VALUE!</v>
      </c>
      <c r="EX29" t="e">
        <f>Practices!E116+"XSP!xY"</f>
        <v>#VALUE!</v>
      </c>
      <c r="EY29" t="e">
        <f>Practices!F116+"XSP!xZ"</f>
        <v>#VALUE!</v>
      </c>
      <c r="EZ29" t="e">
        <f>Practices!G116+"XSP!x["</f>
        <v>#VALUE!</v>
      </c>
      <c r="FA29" t="e">
        <f>Practices!H116+"XSP!x\"</f>
        <v>#VALUE!</v>
      </c>
      <c r="FB29" t="e">
        <f>Practices!I116+"XSP!x]"</f>
        <v>#VALUE!</v>
      </c>
      <c r="FC29" t="e">
        <f>Practices!J116+"XSP!x^"</f>
        <v>#VALUE!</v>
      </c>
      <c r="FD29" t="e">
        <f>Practices!K116+"XSP!x_"</f>
        <v>#VALUE!</v>
      </c>
      <c r="FE29" t="e">
        <f>Practices!L116+"XSP!x`"</f>
        <v>#VALUE!</v>
      </c>
      <c r="FF29" t="e">
        <f>Practices!M116+"XSP!xa"</f>
        <v>#VALUE!</v>
      </c>
      <c r="FG29" t="e">
        <f>Practices!A117+"XSP!xb"</f>
        <v>#VALUE!</v>
      </c>
      <c r="FH29" t="e">
        <f>Practices!B117+"XSP!xc"</f>
        <v>#VALUE!</v>
      </c>
      <c r="FI29" t="e">
        <f>Practices!C117+"XSP!xd"</f>
        <v>#VALUE!</v>
      </c>
      <c r="FJ29" t="e">
        <f>Practices!D117+"XSP!xe"</f>
        <v>#VALUE!</v>
      </c>
      <c r="FK29" t="e">
        <f>Practices!E117+"XSP!xf"</f>
        <v>#VALUE!</v>
      </c>
      <c r="FL29" t="e">
        <f>Practices!F117+"XSP!xg"</f>
        <v>#VALUE!</v>
      </c>
      <c r="FM29" t="e">
        <f>Practices!G117+"XSP!xh"</f>
        <v>#VALUE!</v>
      </c>
      <c r="FN29" t="e">
        <f>Practices!H117+"XSP!xi"</f>
        <v>#VALUE!</v>
      </c>
      <c r="FO29" t="e">
        <f>Practices!I117+"XSP!xj"</f>
        <v>#VALUE!</v>
      </c>
      <c r="FP29" t="e">
        <f>Practices!J117+"XSP!xk"</f>
        <v>#VALUE!</v>
      </c>
      <c r="FQ29" t="e">
        <f>Practices!K117+"XSP!xl"</f>
        <v>#VALUE!</v>
      </c>
      <c r="FR29" t="e">
        <f>Practices!L117+"XSP!xm"</f>
        <v>#VALUE!</v>
      </c>
      <c r="FS29" t="e">
        <f>Practices!M117+"XSP!xn"</f>
        <v>#VALUE!</v>
      </c>
      <c r="FT29" t="e">
        <f>Practices!A118+"XSP!xo"</f>
        <v>#VALUE!</v>
      </c>
      <c r="FU29" t="e">
        <f>Practices!B118+"XSP!xp"</f>
        <v>#VALUE!</v>
      </c>
      <c r="FV29" t="e">
        <f>Practices!C118+"XSP!xq"</f>
        <v>#VALUE!</v>
      </c>
      <c r="FW29" t="e">
        <f>Practices!D118+"XSP!xr"</f>
        <v>#VALUE!</v>
      </c>
      <c r="FX29" t="e">
        <f>Practices!E118+"XSP!xs"</f>
        <v>#VALUE!</v>
      </c>
      <c r="FY29" t="e">
        <f>Practices!F118+"XSP!xt"</f>
        <v>#VALUE!</v>
      </c>
      <c r="FZ29" t="e">
        <f>Practices!G118+"XSP!xu"</f>
        <v>#VALUE!</v>
      </c>
      <c r="GA29" t="e">
        <f>Practices!H118+"XSP!xv"</f>
        <v>#VALUE!</v>
      </c>
      <c r="GB29" t="e">
        <f>Practices!I118+"XSP!xw"</f>
        <v>#VALUE!</v>
      </c>
      <c r="GC29" t="e">
        <f>Practices!J118+"XSP!xx"</f>
        <v>#VALUE!</v>
      </c>
      <c r="GD29" t="e">
        <f>Practices!K118+"XSP!xy"</f>
        <v>#VALUE!</v>
      </c>
      <c r="GE29" t="e">
        <f>Practices!L118+"XSP!xz"</f>
        <v>#VALUE!</v>
      </c>
      <c r="GF29" t="e">
        <f>Practices!M118+"XSP!x{"</f>
        <v>#VALUE!</v>
      </c>
      <c r="GG29" t="e">
        <f>Practices!A119+"XSP!x|"</f>
        <v>#VALUE!</v>
      </c>
      <c r="GH29" t="e">
        <f>Practices!B119+"XSP!x}"</f>
        <v>#VALUE!</v>
      </c>
      <c r="GI29" t="e">
        <f>Practices!C119+"XSP!x~"</f>
        <v>#VALUE!</v>
      </c>
      <c r="GJ29" t="e">
        <f>Practices!D119+"XSP!y#"</f>
        <v>#VALUE!</v>
      </c>
      <c r="GK29" t="e">
        <f>Practices!E119+"XSP!y$"</f>
        <v>#VALUE!</v>
      </c>
      <c r="GL29" t="e">
        <f>Practices!F119+"XSP!y%"</f>
        <v>#VALUE!</v>
      </c>
      <c r="GM29" t="e">
        <f>Practices!G119+"XSP!y&amp;"</f>
        <v>#VALUE!</v>
      </c>
      <c r="GN29" t="e">
        <f>Practices!H119+"XSP!y'"</f>
        <v>#VALUE!</v>
      </c>
      <c r="GO29" t="e">
        <f>Practices!I119+"XSP!y("</f>
        <v>#VALUE!</v>
      </c>
      <c r="GP29" t="e">
        <f>Practices!J119+"XSP!y)"</f>
        <v>#VALUE!</v>
      </c>
      <c r="GQ29" t="e">
        <f>Practices!K119+"XSP!y."</f>
        <v>#VALUE!</v>
      </c>
      <c r="GR29" t="e">
        <f>Practices!L119+"XSP!y/"</f>
        <v>#VALUE!</v>
      </c>
      <c r="GS29" t="e">
        <f>Practices!M119+"XSP!y0"</f>
        <v>#VALUE!</v>
      </c>
      <c r="GT29" t="e">
        <f>Practices!A120+"XSP!y1"</f>
        <v>#VALUE!</v>
      </c>
      <c r="GU29" t="e">
        <f>Practices!B120+"XSP!y2"</f>
        <v>#VALUE!</v>
      </c>
      <c r="GV29" t="e">
        <f>Practices!C120+"XSP!y3"</f>
        <v>#VALUE!</v>
      </c>
      <c r="GW29" t="e">
        <f>Practices!D120+"XSP!y4"</f>
        <v>#VALUE!</v>
      </c>
      <c r="GX29" t="e">
        <f>Practices!E120+"XSP!y5"</f>
        <v>#VALUE!</v>
      </c>
      <c r="GY29" t="e">
        <f>Practices!F120+"XSP!y6"</f>
        <v>#VALUE!</v>
      </c>
      <c r="GZ29" t="e">
        <f>Practices!G120+"XSP!y7"</f>
        <v>#VALUE!</v>
      </c>
      <c r="HA29" t="e">
        <f>Practices!H120+"XSP!y8"</f>
        <v>#VALUE!</v>
      </c>
      <c r="HB29" t="e">
        <f>Practices!I120+"XSP!y9"</f>
        <v>#VALUE!</v>
      </c>
      <c r="HC29" t="e">
        <f>Practices!J120+"XSP!y:"</f>
        <v>#VALUE!</v>
      </c>
      <c r="HD29" t="e">
        <f>Practices!K120+"XSP!y;"</f>
        <v>#VALUE!</v>
      </c>
      <c r="HE29" t="e">
        <f>Practices!L120+"XSP!y&lt;"</f>
        <v>#VALUE!</v>
      </c>
      <c r="HF29" t="e">
        <f>Practices!M120+"XSP!y="</f>
        <v>#VALUE!</v>
      </c>
      <c r="HG29" t="e">
        <f>Practices!A121+"XSP!y&gt;"</f>
        <v>#VALUE!</v>
      </c>
      <c r="HH29" t="e">
        <f>Practices!B121+"XSP!y?"</f>
        <v>#VALUE!</v>
      </c>
      <c r="HI29" t="e">
        <f>Practices!C121+"XSP!y@"</f>
        <v>#VALUE!</v>
      </c>
      <c r="HJ29" t="e">
        <f>Practices!D121+"XSP!yA"</f>
        <v>#VALUE!</v>
      </c>
      <c r="HK29" t="e">
        <f>Practices!E121+"XSP!yB"</f>
        <v>#VALUE!</v>
      </c>
      <c r="HL29" t="e">
        <f>Practices!F121+"XSP!yC"</f>
        <v>#VALUE!</v>
      </c>
      <c r="HM29" t="e">
        <f>Practices!G121+"XSP!yD"</f>
        <v>#VALUE!</v>
      </c>
      <c r="HN29" t="e">
        <f>Practices!H121+"XSP!yE"</f>
        <v>#VALUE!</v>
      </c>
      <c r="HO29" t="e">
        <f>Practices!I121+"XSP!yF"</f>
        <v>#VALUE!</v>
      </c>
      <c r="HP29" t="e">
        <f>Practices!J121+"XSP!yG"</f>
        <v>#VALUE!</v>
      </c>
      <c r="HQ29" t="e">
        <f>Practices!K121+"XSP!yH"</f>
        <v>#VALUE!</v>
      </c>
      <c r="HR29" t="e">
        <f>Practices!L121+"XSP!yI"</f>
        <v>#VALUE!</v>
      </c>
      <c r="HS29" t="e">
        <f>Practices!M121+"XSP!yJ"</f>
        <v>#VALUE!</v>
      </c>
      <c r="HT29" t="e">
        <f>Practices!A122+"XSP!yK"</f>
        <v>#VALUE!</v>
      </c>
      <c r="HU29" t="e">
        <f>Practices!B122+"XSP!yL"</f>
        <v>#VALUE!</v>
      </c>
      <c r="HV29" t="e">
        <f>Practices!C122+"XSP!yM"</f>
        <v>#VALUE!</v>
      </c>
      <c r="HW29" t="e">
        <f>Practices!D122+"XSP!yN"</f>
        <v>#VALUE!</v>
      </c>
      <c r="HX29" t="e">
        <f>Practices!E122+"XSP!yO"</f>
        <v>#VALUE!</v>
      </c>
      <c r="HY29" t="e">
        <f>Practices!F122+"XSP!yP"</f>
        <v>#VALUE!</v>
      </c>
      <c r="HZ29" t="e">
        <f>Practices!G122+"XSP!yQ"</f>
        <v>#VALUE!</v>
      </c>
      <c r="IA29" t="e">
        <f>Practices!H122+"XSP!yR"</f>
        <v>#VALUE!</v>
      </c>
      <c r="IB29" t="e">
        <f>Practices!I122+"XSP!yS"</f>
        <v>#VALUE!</v>
      </c>
      <c r="IC29" t="e">
        <f>Practices!J122+"XSP!yT"</f>
        <v>#VALUE!</v>
      </c>
      <c r="ID29" t="e">
        <f>Practices!K122+"XSP!yU"</f>
        <v>#VALUE!</v>
      </c>
      <c r="IE29" t="e">
        <f>Practices!L122+"XSP!yV"</f>
        <v>#VALUE!</v>
      </c>
      <c r="IF29" t="e">
        <f>Practices!M122+"XSP!yW"</f>
        <v>#VALUE!</v>
      </c>
      <c r="IG29" t="e">
        <f>Practices!A123+"XSP!yX"</f>
        <v>#VALUE!</v>
      </c>
      <c r="IH29" t="e">
        <f>Practices!B123+"XSP!yY"</f>
        <v>#VALUE!</v>
      </c>
      <c r="II29" t="e">
        <f>Practices!C123+"XSP!yZ"</f>
        <v>#VALUE!</v>
      </c>
      <c r="IJ29" t="e">
        <f>Practices!D123+"XSP!y["</f>
        <v>#VALUE!</v>
      </c>
      <c r="IK29" t="e">
        <f>Practices!E123+"XSP!y\"</f>
        <v>#VALUE!</v>
      </c>
      <c r="IL29" t="e">
        <f>Practices!F123+"XSP!y]"</f>
        <v>#VALUE!</v>
      </c>
      <c r="IM29" t="e">
        <f>Practices!G123+"XSP!y^"</f>
        <v>#VALUE!</v>
      </c>
      <c r="IN29" t="e">
        <f>Practices!H123+"XSP!y_"</f>
        <v>#VALUE!</v>
      </c>
      <c r="IO29" t="e">
        <f>Practices!I123+"XSP!y`"</f>
        <v>#VALUE!</v>
      </c>
      <c r="IP29" t="e">
        <f>Practices!J123+"XSP!ya"</f>
        <v>#VALUE!</v>
      </c>
      <c r="IQ29" t="e">
        <f>Practices!K123+"XSP!yb"</f>
        <v>#VALUE!</v>
      </c>
      <c r="IR29" t="e">
        <f>Practices!L123+"XSP!yc"</f>
        <v>#VALUE!</v>
      </c>
      <c r="IS29" t="e">
        <f>Practices!M123+"XSP!yd"</f>
        <v>#VALUE!</v>
      </c>
      <c r="IT29" t="e">
        <f>Practices!A124+"XSP!ye"</f>
        <v>#VALUE!</v>
      </c>
      <c r="IU29" t="e">
        <f>Practices!B124+"XSP!yf"</f>
        <v>#VALUE!</v>
      </c>
      <c r="IV29" t="e">
        <f>Practices!C124+"XSP!yg"</f>
        <v>#VALUE!</v>
      </c>
    </row>
    <row r="30" spans="6:256" x14ac:dyDescent="0.25">
      <c r="F30" t="e">
        <f>Practices!D124+"XSP!yh"</f>
        <v>#VALUE!</v>
      </c>
      <c r="G30" t="e">
        <f>Practices!E124+"XSP!yi"</f>
        <v>#VALUE!</v>
      </c>
      <c r="H30" t="e">
        <f>Practices!F124+"XSP!yj"</f>
        <v>#VALUE!</v>
      </c>
      <c r="I30" t="e">
        <f>Practices!G124+"XSP!yk"</f>
        <v>#VALUE!</v>
      </c>
      <c r="J30" t="e">
        <f>Practices!H124+"XSP!yl"</f>
        <v>#VALUE!</v>
      </c>
      <c r="K30" t="e">
        <f>Practices!I124+"XSP!ym"</f>
        <v>#VALUE!</v>
      </c>
      <c r="L30" t="e">
        <f>Practices!J124+"XSP!yn"</f>
        <v>#VALUE!</v>
      </c>
      <c r="M30" t="e">
        <f>Practices!K124+"XSP!yo"</f>
        <v>#VALUE!</v>
      </c>
      <c r="N30" t="e">
        <f>Practices!L124+"XSP!yp"</f>
        <v>#VALUE!</v>
      </c>
      <c r="O30" t="e">
        <f>Practices!M124+"XSP!yq"</f>
        <v>#VALUE!</v>
      </c>
      <c r="P30" t="e">
        <f>Practices!A125+"XSP!yr"</f>
        <v>#VALUE!</v>
      </c>
      <c r="Q30" t="e">
        <f>Practices!B125+"XSP!ys"</f>
        <v>#VALUE!</v>
      </c>
      <c r="R30" t="e">
        <f>Practices!C125+"XSP!yt"</f>
        <v>#VALUE!</v>
      </c>
      <c r="S30" t="e">
        <f>Practices!D125+"XSP!yu"</f>
        <v>#VALUE!</v>
      </c>
      <c r="T30" t="e">
        <f>Practices!E125+"XSP!yv"</f>
        <v>#VALUE!</v>
      </c>
      <c r="U30" t="e">
        <f>Practices!F125+"XSP!yw"</f>
        <v>#VALUE!</v>
      </c>
      <c r="V30" t="e">
        <f>Practices!G125+"XSP!yx"</f>
        <v>#VALUE!</v>
      </c>
      <c r="W30" t="e">
        <f>Practices!H125+"XSP!yy"</f>
        <v>#VALUE!</v>
      </c>
      <c r="X30" t="e">
        <f>Practices!I125+"XSP!yz"</f>
        <v>#VALUE!</v>
      </c>
      <c r="Y30" t="e">
        <f>Practices!J125+"XSP!y{"</f>
        <v>#VALUE!</v>
      </c>
      <c r="Z30" t="e">
        <f>Practices!L125+"XSP!y|"</f>
        <v>#VALUE!</v>
      </c>
      <c r="AA30" t="e">
        <f>Practices!M125+"XSP!y}"</f>
        <v>#VALUE!</v>
      </c>
      <c r="AB30" t="e">
        <f>Practices!A126+"XSP!y~"</f>
        <v>#VALUE!</v>
      </c>
      <c r="AC30" t="e">
        <f>Practices!B126+"XSP!z#"</f>
        <v>#VALUE!</v>
      </c>
      <c r="AD30" t="e">
        <f>Practices!C126+"XSP!z$"</f>
        <v>#VALUE!</v>
      </c>
      <c r="AE30" t="e">
        <f>Practices!D126+"XSP!z%"</f>
        <v>#VALUE!</v>
      </c>
      <c r="AF30" t="e">
        <f>Practices!E126+"XSP!z&amp;"</f>
        <v>#VALUE!</v>
      </c>
      <c r="AG30" t="e">
        <f>Practices!F126+"XSP!z'"</f>
        <v>#VALUE!</v>
      </c>
      <c r="AH30" t="e">
        <f>Practices!G126+"XSP!z("</f>
        <v>#VALUE!</v>
      </c>
      <c r="AI30" t="e">
        <f>Practices!H126+"XSP!z)"</f>
        <v>#VALUE!</v>
      </c>
      <c r="AJ30" t="e">
        <f>Practices!I126+"XSP!z."</f>
        <v>#VALUE!</v>
      </c>
      <c r="AK30" t="e">
        <f>Practices!J126+"XSP!z/"</f>
        <v>#VALUE!</v>
      </c>
      <c r="AL30" t="e">
        <f>Practices!A127+"XSP!z0"</f>
        <v>#VALUE!</v>
      </c>
      <c r="AM30" t="e">
        <f>Practices!B127+"XSP!z1"</f>
        <v>#VALUE!</v>
      </c>
      <c r="AN30" t="e">
        <f>Practices!C127+"XSP!z2"</f>
        <v>#VALUE!</v>
      </c>
      <c r="AO30" t="e">
        <f>Practices!D127+"XSP!z3"</f>
        <v>#VALUE!</v>
      </c>
      <c r="AP30" t="e">
        <f>Practices!E127+"XSP!z4"</f>
        <v>#VALUE!</v>
      </c>
      <c r="AQ30" t="e">
        <f>Practices!A128+"XSP!z5"</f>
        <v>#VALUE!</v>
      </c>
      <c r="AR30" t="e">
        <f>Practices!B128+"XSP!z6"</f>
        <v>#VALUE!</v>
      </c>
      <c r="AS30" t="e">
        <f>Practices!C128+"XSP!z7"</f>
        <v>#VALUE!</v>
      </c>
      <c r="AT30" t="e">
        <f>Practices!D128+"XSP!z8"</f>
        <v>#VALUE!</v>
      </c>
      <c r="AU30" t="e">
        <f>Practices!E128+"XSP!z9"</f>
        <v>#VALUE!</v>
      </c>
      <c r="AV30" t="e">
        <f>Practices!A129+"XSP!z:"</f>
        <v>#VALUE!</v>
      </c>
      <c r="AW30" t="e">
        <f>Practices!B129+"XSP!z;"</f>
        <v>#VALUE!</v>
      </c>
      <c r="AX30" t="e">
        <f>Practices!C129+"XSP!z&lt;"</f>
        <v>#VALUE!</v>
      </c>
      <c r="AY30" t="e">
        <f>Practices!D129+"XSP!z="</f>
        <v>#VALUE!</v>
      </c>
      <c r="AZ30" t="e">
        <f>Practices!E129+"XSP!z&gt;"</f>
        <v>#VALUE!</v>
      </c>
      <c r="BA30" t="e">
        <f>Practices!A130+"XSP!z?"</f>
        <v>#VALUE!</v>
      </c>
      <c r="BB30" t="e">
        <f>Practices!B130+"XSP!z@"</f>
        <v>#VALUE!</v>
      </c>
      <c r="BC30" t="e">
        <f>Practices!C130+"XSP!zA"</f>
        <v>#VALUE!</v>
      </c>
      <c r="BD30" t="e">
        <f>Practices!D130+"XSP!zB"</f>
        <v>#VALUE!</v>
      </c>
      <c r="BE30" t="e">
        <f>Practices!E130+"XSP!zC"</f>
        <v>#VALUE!</v>
      </c>
      <c r="BF30" t="e">
        <f>Budget!A:A*"XSP!zD"</f>
        <v>#VALUE!</v>
      </c>
      <c r="BG30" t="e">
        <f>Budget!B:B*"XSP!zE"</f>
        <v>#VALUE!</v>
      </c>
      <c r="BH30" t="e">
        <f>Budget!C:C*"XSP!zF"</f>
        <v>#VALUE!</v>
      </c>
      <c r="BI30" t="e">
        <f>Budget!D:D*"XSP!zG"</f>
        <v>#VALUE!</v>
      </c>
      <c r="BJ30" t="e">
        <f>Budget!E:E*"XSP!zH"</f>
        <v>#VALUE!</v>
      </c>
      <c r="BK30" t="e">
        <f>Budget!F:F*"XSP!zI"</f>
        <v>#VALUE!</v>
      </c>
      <c r="BL30" t="e">
        <f>Budget!G:G*"XSP!zJ"</f>
        <v>#VALUE!</v>
      </c>
      <c r="BM30" t="e">
        <f>Budget!H:H*"XSP!zK"</f>
        <v>#VALUE!</v>
      </c>
      <c r="BN30" t="e">
        <f>Budget!I:I*"XSP!zL"</f>
        <v>#VALUE!</v>
      </c>
      <c r="BO30" t="e">
        <f>Budget!J:J*"XSP!zM"</f>
        <v>#VALUE!</v>
      </c>
      <c r="BP30" t="e">
        <f>Budget!K:K*"XSP!zN"</f>
        <v>#VALUE!</v>
      </c>
      <c r="BQ30" t="e">
        <f>Budget!L:L*"XSP!zO"</f>
        <v>#VALUE!</v>
      </c>
      <c r="BR30" t="e">
        <f>Budget!M:M*"XSP!zP"</f>
        <v>#VALUE!</v>
      </c>
      <c r="BS30" t="e">
        <f>Budget!N:N*"XSP!zQ"</f>
        <v>#VALUE!</v>
      </c>
      <c r="BT30" t="e">
        <f>Budget!O:O*"XSP!zR"</f>
        <v>#VALUE!</v>
      </c>
      <c r="BU30" t="e">
        <f>Budget!P:P*"XSP!zS"</f>
        <v>#VALUE!</v>
      </c>
      <c r="BV30" t="e">
        <f>Budget!Q:Q*"XSP!zT"</f>
        <v>#VALUE!</v>
      </c>
      <c r="BW30" t="e">
        <f>Budget!R:R*"XSP!zU"</f>
        <v>#VALUE!</v>
      </c>
      <c r="BX30" t="e">
        <f>Budget!S:S*"XSP!zV"</f>
        <v>#VALUE!</v>
      </c>
      <c r="BY30" t="e">
        <f>Budget!T:T*"XSP!zW"</f>
        <v>#VALUE!</v>
      </c>
      <c r="BZ30" t="e">
        <f>Budget!U:U*"XSP!zX"</f>
        <v>#VALUE!</v>
      </c>
      <c r="CA30" t="e">
        <f>Budget!V:V*"XSP!zY"</f>
        <v>#VALUE!</v>
      </c>
      <c r="CB30" t="e">
        <f>Budget!W:W*"XSP!zZ"</f>
        <v>#VALUE!</v>
      </c>
      <c r="CC30" t="e">
        <f>Budget!X:X*"XSP!z["</f>
        <v>#VALUE!</v>
      </c>
      <c r="CD30" t="e">
        <f>Budget!Y:Y*"XSP!z\"</f>
        <v>#VALUE!</v>
      </c>
      <c r="CE30" t="e">
        <f>Budget!Z:Z*"XSP!z]"</f>
        <v>#VALUE!</v>
      </c>
      <c r="CF30" t="e">
        <f>Budget!AA:AA*"XSP!z^"</f>
        <v>#VALUE!</v>
      </c>
      <c r="CG30" t="e">
        <f>Budget!AB:AB*"XSP!z_"</f>
        <v>#VALUE!</v>
      </c>
      <c r="CH30" t="e">
        <f>Budget!AC:AC*"XSP!z`"</f>
        <v>#VALUE!</v>
      </c>
      <c r="CI30" t="e">
        <f>Budget!AD:AD*"XSP!za"</f>
        <v>#VALUE!</v>
      </c>
      <c r="CJ30" t="e">
        <f>Budget!AE:AE*"XSP!zb"</f>
        <v>#VALUE!</v>
      </c>
      <c r="CK30" t="e">
        <f>Budget!AF:AF*"XSP!zc"</f>
        <v>#VALUE!</v>
      </c>
      <c r="CL30" t="e">
        <f>Budget!AG:AG*"XSP!zd"</f>
        <v>#VALUE!</v>
      </c>
      <c r="CM30" t="e">
        <f>Budget!AH:AH*"XSP!ze"</f>
        <v>#VALUE!</v>
      </c>
      <c r="CN30" t="e">
        <f>Budget!AI:AI*"XSP!zf"</f>
        <v>#VALUE!</v>
      </c>
      <c r="CO30" t="e">
        <f>Budget!AJ:AJ*"XSP!zg"</f>
        <v>#VALUE!</v>
      </c>
      <c r="CP30" t="e">
        <f>Budget!AK:AK*"XSP!zh"</f>
        <v>#VALUE!</v>
      </c>
      <c r="CQ30" t="e">
        <f>Budget!AL:AL*"XSP!zi"</f>
        <v>#VALUE!</v>
      </c>
      <c r="CR30" t="e">
        <f>Budget!AM:AM*"XSP!zj"</f>
        <v>#VALUE!</v>
      </c>
      <c r="CS30" t="e">
        <f>Budget!AN:AN*"XSP!zk"</f>
        <v>#VALUE!</v>
      </c>
      <c r="CT30" t="e">
        <f>Budget!AO:AO*"XSP!zl"</f>
        <v>#VALUE!</v>
      </c>
      <c r="CU30" t="e">
        <f>Budget!AP:AP*"XSP!zm"</f>
        <v>#VALUE!</v>
      </c>
      <c r="CV30" t="e">
        <f>Budget!AQ:AQ*"XSP!zn"</f>
        <v>#VALUE!</v>
      </c>
      <c r="CW30" t="e">
        <f>Budget!AR:AR*"XSP!zo"</f>
        <v>#VALUE!</v>
      </c>
      <c r="CX30" t="e">
        <f>Budget!AS:AS*"XSP!zp"</f>
        <v>#VALUE!</v>
      </c>
      <c r="CY30" t="e">
        <f>Budget!AT:AT*"XSP!zq"</f>
        <v>#VALUE!</v>
      </c>
      <c r="CZ30" t="e">
        <f>Budget!AU:AU*"XSP!zr"</f>
        <v>#VALUE!</v>
      </c>
      <c r="DA30" t="e">
        <f>Budget!AV:AV*"XSP!zs"</f>
        <v>#VALUE!</v>
      </c>
      <c r="DB30" t="e">
        <f>Budget!AW:AW*"XSP!zt"</f>
        <v>#VALUE!</v>
      </c>
      <c r="DC30" t="e">
        <f>Budget!AX:AX*"XSP!zu"</f>
        <v>#VALUE!</v>
      </c>
      <c r="DD30" t="e">
        <f>Budget!AY:AY*"XSP!zv"</f>
        <v>#VALUE!</v>
      </c>
      <c r="DE30" t="e">
        <f>Budget!AZ:AZ*"XSP!zw"</f>
        <v>#VALUE!</v>
      </c>
      <c r="DF30" t="e">
        <f>Budget!BA:BA*"XSP!zx"</f>
        <v>#VALUE!</v>
      </c>
      <c r="DG30" t="e">
        <f>Budget!BB:BB*"XSP!zy"</f>
        <v>#VALUE!</v>
      </c>
      <c r="DH30" t="e">
        <f>Budget!BC:BC*"XSP!zz"</f>
        <v>#VALUE!</v>
      </c>
      <c r="DI30" t="e">
        <f>Budget!BD:BD*"XSP!z{"</f>
        <v>#VALUE!</v>
      </c>
      <c r="DJ30" t="e">
        <f>Budget!BE:BE*"XSP!z|"</f>
        <v>#VALUE!</v>
      </c>
      <c r="DK30" t="e">
        <f>Budget!BF:BF*"XSP!z}"</f>
        <v>#VALUE!</v>
      </c>
      <c r="DL30" t="e">
        <f>Budget!BG:BG*"XSP!z~"</f>
        <v>#VALUE!</v>
      </c>
      <c r="DM30" t="e">
        <f>Budget!BH:BH*"XSP!{#"</f>
        <v>#VALUE!</v>
      </c>
      <c r="DN30" t="e">
        <f>Budget!BI:BI*"XSP!{$"</f>
        <v>#VALUE!</v>
      </c>
      <c r="DO30" t="e">
        <f>Budget!BJ:BJ*"XSP!{%"</f>
        <v>#VALUE!</v>
      </c>
      <c r="DP30" t="e">
        <f>Budget!BK:BK*"XSP!{&amp;"</f>
        <v>#VALUE!</v>
      </c>
      <c r="DQ30" t="e">
        <f>Budget!BL:BL*"XSP!{'"</f>
        <v>#VALUE!</v>
      </c>
      <c r="DR30" t="e">
        <f>Budget!BM:BM*"XSP!{("</f>
        <v>#VALUE!</v>
      </c>
      <c r="DS30" t="e">
        <f>Budget!BN:BN*"XSP!{)"</f>
        <v>#VALUE!</v>
      </c>
      <c r="DT30" t="e">
        <f>Budget!BO:BO*"XSP!{."</f>
        <v>#VALUE!</v>
      </c>
      <c r="DU30" t="e">
        <f>Budget!BP:BP*"XSP!{/"</f>
        <v>#VALUE!</v>
      </c>
      <c r="DV30" t="e">
        <f>Budget!1:1-"XSP!{0"</f>
        <v>#VALUE!</v>
      </c>
      <c r="DW30" t="e">
        <f>Budget!2:2-"XSP!{1"</f>
        <v>#VALUE!</v>
      </c>
      <c r="DX30" t="e">
        <f>Budget!3:3-"XSP!{2"</f>
        <v>#VALUE!</v>
      </c>
      <c r="DY30" t="e">
        <f>Budget!4:4-"XSP!{3"</f>
        <v>#VALUE!</v>
      </c>
      <c r="DZ30" t="e">
        <f>Budget!5:5-"XSP!{4"</f>
        <v>#VALUE!</v>
      </c>
      <c r="EA30" t="e">
        <f>Budget!6:6-"XSP!{5"</f>
        <v>#VALUE!</v>
      </c>
      <c r="EB30" t="e">
        <f>Budget!7:7-"XSP!{6"</f>
        <v>#VALUE!</v>
      </c>
      <c r="EC30" t="e">
        <f>Budget!8:8-"XSP!{7"</f>
        <v>#VALUE!</v>
      </c>
      <c r="ED30" t="e">
        <f>Budget!9:9-"XSP!{8"</f>
        <v>#VALUE!</v>
      </c>
      <c r="EE30" t="e">
        <f>Budget!10:10-"XSP!{9"</f>
        <v>#VALUE!</v>
      </c>
      <c r="EF30" t="e">
        <f>Budget!11:11-"XSP!{:"</f>
        <v>#VALUE!</v>
      </c>
      <c r="EG30" t="e">
        <f>Budget!12:12-"XSP!{;"</f>
        <v>#VALUE!</v>
      </c>
      <c r="EH30" t="e">
        <f>Budget!17:17-"XSP!{&lt;"</f>
        <v>#VALUE!</v>
      </c>
      <c r="EI30" t="e">
        <f>Budget!18:18-"XSP!{="</f>
        <v>#VALUE!</v>
      </c>
      <c r="EJ30" t="e">
        <f>Budget!19:19-"XSP!{&gt;"</f>
        <v>#VALUE!</v>
      </c>
      <c r="EK30" t="e">
        <f>Budget!20:20-"XSP!{?"</f>
        <v>#VALUE!</v>
      </c>
      <c r="EL30" t="e">
        <f>Budget!21:21-"XSP!{@"</f>
        <v>#VALUE!</v>
      </c>
      <c r="EM30" t="e">
        <f>Budget!22:22-"XSP!{A"</f>
        <v>#VALUE!</v>
      </c>
      <c r="EN30" t="e">
        <f>Budget!23:23-"XSP!{B"</f>
        <v>#VALUE!</v>
      </c>
      <c r="EO30" t="e">
        <f>Budget!24:24-"XSP!{C"</f>
        <v>#VALUE!</v>
      </c>
      <c r="EP30" t="e">
        <f>Budget!25:25-"XSP!{D"</f>
        <v>#VALUE!</v>
      </c>
      <c r="EQ30" t="e">
        <f>Budget!26:26-"XSP!{E"</f>
        <v>#VALUE!</v>
      </c>
      <c r="ER30" t="e">
        <f>Budget!27:27-"XSP!{F"</f>
        <v>#VALUE!</v>
      </c>
      <c r="ES30" t="e">
        <f>Budget!28:28-"XSP!{G"</f>
        <v>#VALUE!</v>
      </c>
      <c r="ET30" t="e">
        <f>Budget!29:29-"XSP!{H"</f>
        <v>#VALUE!</v>
      </c>
      <c r="EU30" t="e">
        <f>Budget!30:30-"XSP!{I"</f>
        <v>#VALUE!</v>
      </c>
      <c r="EV30" t="e">
        <f>Budget!31:31-"XSP!{J"</f>
        <v>#VALUE!</v>
      </c>
      <c r="EW30" t="e">
        <f>Budget!32:32-"XSP!{K"</f>
        <v>#VALUE!</v>
      </c>
      <c r="EX30" t="e">
        <f>Budget!33:33-"XSP!{L"</f>
        <v>#VALUE!</v>
      </c>
      <c r="EY30" t="e">
        <f>Budget!34:34-"XSP!{M"</f>
        <v>#VALUE!</v>
      </c>
      <c r="EZ30" t="e">
        <f>Budget!35:35-"XSP!{N"</f>
        <v>#VALUE!</v>
      </c>
      <c r="FA30" t="e">
        <f>Budget!36:36-"XSP!{O"</f>
        <v>#VALUE!</v>
      </c>
      <c r="FB30" t="e">
        <f>Budget!37:37-"XSP!{P"</f>
        <v>#VALUE!</v>
      </c>
      <c r="FC30" t="e">
        <f>Budget!38:38-"XSP!{Q"</f>
        <v>#VALUE!</v>
      </c>
      <c r="FD30" t="e">
        <f>Budget!39:39-"XSP!{R"</f>
        <v>#VALUE!</v>
      </c>
      <c r="FE30" t="e">
        <f>Budget!40:40-"XSP!{S"</f>
        <v>#VALUE!</v>
      </c>
      <c r="FF30" t="e">
        <f>Budget!41:41-"XSP!{T"</f>
        <v>#VALUE!</v>
      </c>
      <c r="FG30" t="e">
        <f>Budget!42:42-"XSP!{U"</f>
        <v>#VALUE!</v>
      </c>
      <c r="FH30" t="e">
        <f>Budget!43:43-"XSP!{V"</f>
        <v>#VALUE!</v>
      </c>
      <c r="FI30" t="e">
        <f>Budget!44:44-"XSP!{W"</f>
        <v>#VALUE!</v>
      </c>
      <c r="FJ30" t="e">
        <f>Budget!45:45-"XSP!{X"</f>
        <v>#VALUE!</v>
      </c>
      <c r="FK30" t="e">
        <f>Budget!46:46-"XSP!{Y"</f>
        <v>#VALUE!</v>
      </c>
      <c r="FL30" t="e">
        <f>Budget!47:47-"XSP!{Z"</f>
        <v>#VALUE!</v>
      </c>
      <c r="FM30" t="e">
        <f>Budget!48:48-"XSP!{["</f>
        <v>#VALUE!</v>
      </c>
      <c r="FN30" t="e">
        <f>Budget!49:49-"XSP!{\"</f>
        <v>#VALUE!</v>
      </c>
      <c r="FO30" t="e">
        <f>Budget!50:50-"XSP!{]"</f>
        <v>#VALUE!</v>
      </c>
      <c r="FP30" t="e">
        <f>Budget!51:51-"XSP!{^"</f>
        <v>#VALUE!</v>
      </c>
      <c r="FQ30" t="e">
        <f>Budget!52:52-"XSP!{_"</f>
        <v>#VALUE!</v>
      </c>
      <c r="FR30" t="e">
        <f>Budget!53:53-"XSP!{`"</f>
        <v>#VALUE!</v>
      </c>
      <c r="FS30" t="e">
        <f>Budget!54:54-"XSP!{a"</f>
        <v>#VALUE!</v>
      </c>
      <c r="FT30" t="e">
        <f>Budget!55:55-"XSP!{b"</f>
        <v>#VALUE!</v>
      </c>
      <c r="FU30" t="e">
        <f>Budget!56:56-"XSP!{c"</f>
        <v>#VALUE!</v>
      </c>
      <c r="FV30" t="e">
        <f>Budget!57:57-"XSP!{d"</f>
        <v>#VALUE!</v>
      </c>
      <c r="FW30" t="e">
        <f>Budget!58:58-"XSP!{e"</f>
        <v>#VALUE!</v>
      </c>
      <c r="FX30" t="e">
        <f>Budget!59:59-"XSP!{f"</f>
        <v>#VALUE!</v>
      </c>
      <c r="FY30" t="e">
        <f>Budget!60:60-"XSP!{g"</f>
        <v>#VALUE!</v>
      </c>
      <c r="FZ30" t="e">
        <f>Budget!61:61-"XSP!{h"</f>
        <v>#VALUE!</v>
      </c>
      <c r="GA30" t="e">
        <f>Budget!62:62-"XSP!{i"</f>
        <v>#VALUE!</v>
      </c>
      <c r="GB30" t="e">
        <f>Budget!63:63-"XSP!{j"</f>
        <v>#VALUE!</v>
      </c>
      <c r="GC30" t="e">
        <f>Budget!64:64-"XSP!{k"</f>
        <v>#VALUE!</v>
      </c>
      <c r="GD30" t="e">
        <f>Budget!65:65-"XSP!{l"</f>
        <v>#VALUE!</v>
      </c>
      <c r="GE30" t="e">
        <f>Budget!66:66-"XSP!{m"</f>
        <v>#VALUE!</v>
      </c>
      <c r="GF30" t="e">
        <f>Budget!67:67-"XSP!{n"</f>
        <v>#VALUE!</v>
      </c>
      <c r="GG30" t="e">
        <f>Budget!68:68-"XSP!{o"</f>
        <v>#VALUE!</v>
      </c>
      <c r="GH30" t="e">
        <f>Budget!69:69-"XSP!{p"</f>
        <v>#VALUE!</v>
      </c>
      <c r="GI30" t="e">
        <f>Budget!70:70-"XSP!{q"</f>
        <v>#VALUE!</v>
      </c>
      <c r="GJ30" t="e">
        <f>Budget!71:71-"XSP!{r"</f>
        <v>#VALUE!</v>
      </c>
      <c r="GK30" t="e">
        <f>Budget!72:72-"XSP!{s"</f>
        <v>#VALUE!</v>
      </c>
      <c r="GL30" t="e">
        <f>Budget!73:73-"XSP!{t"</f>
        <v>#VALUE!</v>
      </c>
      <c r="GM30" t="e">
        <f>Budget!74:74-"XSP!{u"</f>
        <v>#VALUE!</v>
      </c>
      <c r="GN30" t="e">
        <f>Budget!75:75-"XSP!{v"</f>
        <v>#VALUE!</v>
      </c>
      <c r="GO30" t="e">
        <f>Budget!76:76-"XSP!{w"</f>
        <v>#VALUE!</v>
      </c>
      <c r="GP30" t="e">
        <f>Budget!77:77-"XSP!{x"</f>
        <v>#VALUE!</v>
      </c>
      <c r="GQ30" t="e">
        <f>Budget!78:78-"XSP!{y"</f>
        <v>#VALUE!</v>
      </c>
      <c r="GR30" t="e">
        <f>Budget!79:79-"XSP!{z"</f>
        <v>#VALUE!</v>
      </c>
      <c r="GS30" t="e">
        <f>Budget!80:80-"XSP!{{"</f>
        <v>#VALUE!</v>
      </c>
      <c r="GT30" t="e">
        <f>Budget!81:81-"XSP!{|"</f>
        <v>#VALUE!</v>
      </c>
      <c r="GU30" t="e">
        <f>Budget!82:82-"XSP!{}"</f>
        <v>#VALUE!</v>
      </c>
      <c r="GV30" t="e">
        <f>Budget!83:83-"XSP!{~"</f>
        <v>#VALUE!</v>
      </c>
      <c r="GW30" t="e">
        <f>Budget!84:84-"XSP!|#"</f>
        <v>#VALUE!</v>
      </c>
      <c r="GX30" t="e">
        <f>Budget!85:85-"XSP!|$"</f>
        <v>#VALUE!</v>
      </c>
      <c r="GY30" t="e">
        <f>Budget!86:86-"XSP!|%"</f>
        <v>#VALUE!</v>
      </c>
      <c r="GZ30" t="e">
        <f>Budget!87:87-"XSP!|&amp;"</f>
        <v>#VALUE!</v>
      </c>
      <c r="HA30" t="e">
        <f>Budget!88:88-"XSP!|'"</f>
        <v>#VALUE!</v>
      </c>
      <c r="HB30" t="e">
        <f>Budget!89:89-"XSP!|("</f>
        <v>#VALUE!</v>
      </c>
      <c r="HC30" t="e">
        <f>Budget!90:90-"XSP!|)"</f>
        <v>#VALUE!</v>
      </c>
      <c r="HD30" t="e">
        <f>Budget!91:91-"XSP!|."</f>
        <v>#VALUE!</v>
      </c>
      <c r="HE30" t="e">
        <f>Budget!92:92-"XSP!|/"</f>
        <v>#VALUE!</v>
      </c>
      <c r="HF30" t="e">
        <f>Budget!93:93-"XSP!|0"</f>
        <v>#VALUE!</v>
      </c>
      <c r="HG30" t="e">
        <f>Budget!94:94-"XSP!|1"</f>
        <v>#VALUE!</v>
      </c>
      <c r="HH30" t="e">
        <f>Budget!95:95-"XSP!|2"</f>
        <v>#VALUE!</v>
      </c>
      <c r="HI30" t="e">
        <f>Budget!96:96-"XSP!|3"</f>
        <v>#VALUE!</v>
      </c>
      <c r="HJ30" t="e">
        <f>Budget!97:97-"XSP!|4"</f>
        <v>#VALUE!</v>
      </c>
      <c r="HK30" t="e">
        <f>Budget!98:98-"XSP!|5"</f>
        <v>#VALUE!</v>
      </c>
      <c r="HL30" t="e">
        <f>Budget!99:99-"XSP!|6"</f>
        <v>#VALUE!</v>
      </c>
      <c r="HM30" t="e">
        <f>Budget!100:100-"XSP!|7"</f>
        <v>#VALUE!</v>
      </c>
      <c r="HN30" t="e">
        <f>Budget!101:101-"XSP!|8"</f>
        <v>#VALUE!</v>
      </c>
      <c r="HO30" t="e">
        <f>Budget!102:102-"XSP!|9"</f>
        <v>#VALUE!</v>
      </c>
      <c r="HP30" t="e">
        <f>Budget!103:103-"XSP!|:"</f>
        <v>#VALUE!</v>
      </c>
      <c r="HQ30" t="e">
        <f>Budget!104:104-"XSP!|;"</f>
        <v>#VALUE!</v>
      </c>
      <c r="HR30" t="e">
        <f>Budget!105:105-"XSP!|&lt;"</f>
        <v>#VALUE!</v>
      </c>
      <c r="HS30" t="e">
        <f>Budget!106:106-"XSP!|="</f>
        <v>#VALUE!</v>
      </c>
      <c r="HT30" t="e">
        <f>Budget!107:107-"XSP!|&gt;"</f>
        <v>#VALUE!</v>
      </c>
      <c r="HU30" t="e">
        <f>Budget!108:108-"XSP!|?"</f>
        <v>#VALUE!</v>
      </c>
      <c r="HV30" t="e">
        <f>Budget!109:109-"XSP!|@"</f>
        <v>#VALUE!</v>
      </c>
      <c r="HW30" t="e">
        <f>Budget!110:110-"XSP!|A"</f>
        <v>#VALUE!</v>
      </c>
      <c r="HX30" t="e">
        <f>Budget!111:111-"XSP!|B"</f>
        <v>#VALUE!</v>
      </c>
      <c r="HY30" t="e">
        <f>Budget!112:112-"XSP!|C"</f>
        <v>#VALUE!</v>
      </c>
      <c r="HZ30" t="e">
        <f>Budget!113:113-"XSP!|D"</f>
        <v>#VALUE!</v>
      </c>
      <c r="IA30" t="e">
        <f>Budget!114:114-"XSP!|E"</f>
        <v>#VALUE!</v>
      </c>
      <c r="IB30" t="e">
        <f>Budget!115:115-"XSP!|F"</f>
        <v>#VALUE!</v>
      </c>
      <c r="IC30" t="e">
        <f>Budget!116:116-"XSP!|G"</f>
        <v>#VALUE!</v>
      </c>
      <c r="ID30" t="e">
        <f>Budget!117:117-"XSP!|H"</f>
        <v>#VALUE!</v>
      </c>
      <c r="IE30" t="e">
        <f>Budget!118:118-"XSP!|I"</f>
        <v>#VALUE!</v>
      </c>
      <c r="IF30" t="e">
        <f>Budget!119:119-"XSP!|J"</f>
        <v>#VALUE!</v>
      </c>
      <c r="IG30" t="e">
        <f>Budget!120:120-"XSP!|K"</f>
        <v>#VALUE!</v>
      </c>
      <c r="IH30" t="e">
        <f>Budget!121:121-"XSP!|L"</f>
        <v>#VALUE!</v>
      </c>
      <c r="II30" t="e">
        <f>Budget!122:122-"XSP!|M"</f>
        <v>#VALUE!</v>
      </c>
      <c r="IJ30" t="e">
        <f>Budget!123:123-"XSP!|N"</f>
        <v>#VALUE!</v>
      </c>
      <c r="IK30" t="e">
        <f>Budget!124:124-"XSP!|O"</f>
        <v>#VALUE!</v>
      </c>
      <c r="IL30" t="e">
        <f>Budget!125:125-"XSP!|P"</f>
        <v>#VALUE!</v>
      </c>
      <c r="IM30" t="e">
        <f>Budget!126:126-"XSP!|Q"</f>
        <v>#VALUE!</v>
      </c>
      <c r="IN30" t="e">
        <f>Budget!127:127-"XSP!|R"</f>
        <v>#VALUE!</v>
      </c>
      <c r="IO30" t="e">
        <f>Budget!128:128-"XSP!|S"</f>
        <v>#VALUE!</v>
      </c>
      <c r="IP30" t="e">
        <f>Budget!129:129-"XSP!|T"</f>
        <v>#VALUE!</v>
      </c>
      <c r="IQ30" t="e">
        <f>Budget!130:130-"XSP!|U"</f>
        <v>#VALUE!</v>
      </c>
      <c r="IR30" t="e">
        <f>Budget!131:131-"XSP!|V"</f>
        <v>#VALUE!</v>
      </c>
      <c r="IS30" t="e">
        <f>Budget!132:132-"XSP!|W"</f>
        <v>#VALUE!</v>
      </c>
      <c r="IT30" t="e">
        <f>Budget!133:133-"XSP!|X"</f>
        <v>#VALUE!</v>
      </c>
      <c r="IU30" t="e">
        <f>Budget!134:134-"XSP!|Y"</f>
        <v>#VALUE!</v>
      </c>
      <c r="IV30" t="e">
        <f>Budget!135:135-"XSP!|Z"</f>
        <v>#VALUE!</v>
      </c>
    </row>
    <row r="31" spans="6:256" x14ac:dyDescent="0.25">
      <c r="F31" t="e">
        <f>Budget!136:136-"XSP!|["</f>
        <v>#VALUE!</v>
      </c>
      <c r="G31" t="e">
        <f>Budget!137:137-"XSP!|\"</f>
        <v>#VALUE!</v>
      </c>
      <c r="H31" t="e">
        <f>Budget!138:138-"XSP!|]"</f>
        <v>#VALUE!</v>
      </c>
      <c r="I31" t="e">
        <f>Budget!139:139-"XSP!|^"</f>
        <v>#VALUE!</v>
      </c>
      <c r="J31" t="e">
        <f>Budget!140:140-"XSP!|_"</f>
        <v>#VALUE!</v>
      </c>
      <c r="K31" t="e">
        <f>Budget!141:141-"XSP!|`"</f>
        <v>#VALUE!</v>
      </c>
      <c r="L31" t="e">
        <f>Budget!142:142-"XSP!|a"</f>
        <v>#VALUE!</v>
      </c>
      <c r="M31" t="e">
        <f>Budget!143:143-"XSP!|b"</f>
        <v>#VALUE!</v>
      </c>
      <c r="N31" t="e">
        <f>Budget!144:144-"XSP!|c"</f>
        <v>#VALUE!</v>
      </c>
      <c r="O31" t="e">
        <f>Budget!145:145-"XSP!|d"</f>
        <v>#VALUE!</v>
      </c>
      <c r="P31" t="e">
        <f>Budget!146:146-"XSP!|e"</f>
        <v>#VALUE!</v>
      </c>
      <c r="Q31" t="e">
        <f>Budget!147:147-"XSP!|f"</f>
        <v>#VALUE!</v>
      </c>
      <c r="R31" t="e">
        <f>Budget!148:148-"XSP!|g"</f>
        <v>#VALUE!</v>
      </c>
      <c r="S31" t="e">
        <f>Budget!149:149-"XSP!|h"</f>
        <v>#VALUE!</v>
      </c>
      <c r="T31" t="e">
        <f>Budget!150:150-"XSP!|i"</f>
        <v>#VALUE!</v>
      </c>
      <c r="U31" t="e">
        <f>Budget!151:151-"XSP!|j"</f>
        <v>#VALUE!</v>
      </c>
      <c r="V31" t="e">
        <f>Budget!152:152-"XSP!|k"</f>
        <v>#VALUE!</v>
      </c>
      <c r="W31" t="e">
        <f>Budget!153:153-"XSP!|l"</f>
        <v>#VALUE!</v>
      </c>
      <c r="X31" t="e">
        <f>Budget!154:154-"XSP!|m"</f>
        <v>#VALUE!</v>
      </c>
      <c r="Y31" t="e">
        <f>Budget!155:155-"XSP!|n"</f>
        <v>#VALUE!</v>
      </c>
      <c r="Z31" t="e">
        <f>Budget!156:156-"XSP!|o"</f>
        <v>#VALUE!</v>
      </c>
      <c r="AA31" t="e">
        <f>Budget!157:157-"XSP!|p"</f>
        <v>#VALUE!</v>
      </c>
      <c r="AB31" t="e">
        <f>Budget!158:158-"XSP!|q"</f>
        <v>#VALUE!</v>
      </c>
      <c r="AC31" t="e">
        <f>Budget!159:159-"XSP!|r"</f>
        <v>#VALUE!</v>
      </c>
      <c r="AD31" t="e">
        <f>Budget!160:160-"XSP!|s"</f>
        <v>#VALUE!</v>
      </c>
      <c r="AE31" t="e">
        <f>Budget!161:161-"XSP!|t"</f>
        <v>#VALUE!</v>
      </c>
      <c r="AF31" t="e">
        <f>Budget!162:162-"XSP!|u"</f>
        <v>#VALUE!</v>
      </c>
      <c r="AG31" t="e">
        <f>Budget!163:163-"XSP!|v"</f>
        <v>#VALUE!</v>
      </c>
      <c r="AH31" t="e">
        <f>Budget!164:164-"XSP!|w"</f>
        <v>#VALUE!</v>
      </c>
      <c r="AI31" t="e">
        <f>Budget!165:165-"XSP!|x"</f>
        <v>#VALUE!</v>
      </c>
      <c r="AJ31" t="e">
        <f>Budget!166:166-"XSP!|y"</f>
        <v>#VALUE!</v>
      </c>
      <c r="AK31" t="e">
        <f>Budget!167:167-"XSP!|z"</f>
        <v>#VALUE!</v>
      </c>
      <c r="AL31" t="e">
        <f>Budget!168:168-"XSP!|{"</f>
        <v>#VALUE!</v>
      </c>
      <c r="AM31" t="e">
        <f>Budget!169:169-"XSP!||"</f>
        <v>#VALUE!</v>
      </c>
      <c r="AN31" t="e">
        <f>Budget!170:170-"XSP!|}"</f>
        <v>#VALUE!</v>
      </c>
      <c r="AO31" t="e">
        <f>Budget!171:171-"XSP!|~"</f>
        <v>#VALUE!</v>
      </c>
      <c r="AP31" t="e">
        <f>Budget!172:172-"XSP!}#"</f>
        <v>#VALUE!</v>
      </c>
      <c r="AQ31" t="e">
        <f>Budget!173:173-"XSP!}$"</f>
        <v>#VALUE!</v>
      </c>
      <c r="AR31" t="e">
        <f>Budget!174:174-"XSP!}%"</f>
        <v>#VALUE!</v>
      </c>
      <c r="AS31" t="e">
        <f>Budget!175:175-"XSP!}&amp;"</f>
        <v>#VALUE!</v>
      </c>
      <c r="AT31" t="e">
        <f>Budget!176:176-"XSP!}'"</f>
        <v>#VALUE!</v>
      </c>
      <c r="AU31" t="e">
        <f>Budget!177:177-"XSP!}("</f>
        <v>#VALUE!</v>
      </c>
      <c r="AV31" t="e">
        <f>Budget!178:178-"XSP!})"</f>
        <v>#VALUE!</v>
      </c>
      <c r="AW31" t="e">
        <f>Budget!179:179-"XSP!}."</f>
        <v>#VALUE!</v>
      </c>
      <c r="AX31" t="e">
        <f>Budget!180:180-"XSP!}/"</f>
        <v>#VALUE!</v>
      </c>
      <c r="AY31" t="e">
        <f>Budget!181:181-"XSP!}0"</f>
        <v>#VALUE!</v>
      </c>
      <c r="AZ31" t="e">
        <f>Budget!182:182-"XSP!}1"</f>
        <v>#VALUE!</v>
      </c>
      <c r="BA31" t="e">
        <f>Budget!183:183-"XSP!}2"</f>
        <v>#VALUE!</v>
      </c>
      <c r="BB31" t="e">
        <f>Budget!184:184-"XSP!}3"</f>
        <v>#VALUE!</v>
      </c>
      <c r="BC31" t="e">
        <f>Budget!185:185-"XSP!}4"</f>
        <v>#VALUE!</v>
      </c>
      <c r="BD31" t="e">
        <f>Budget!186:186-"XSP!}5"</f>
        <v>#VALUE!</v>
      </c>
      <c r="BE31" t="e">
        <f>Budget!187:187-"XSP!}6"</f>
        <v>#VALUE!</v>
      </c>
      <c r="BF31" t="e">
        <f>Budget!188:188-"XSP!}7"</f>
        <v>#VALUE!</v>
      </c>
      <c r="BG31" t="e">
        <f>Budget!189:189-"XSP!}8"</f>
        <v>#VALUE!</v>
      </c>
      <c r="BH31" t="e">
        <f>Budget!190:190-"XSP!}9"</f>
        <v>#VALUE!</v>
      </c>
      <c r="BI31" t="e">
        <f>Budget!191:191-"XSP!}:"</f>
        <v>#VALUE!</v>
      </c>
      <c r="BJ31" t="e">
        <f>Budget!192:192-"XSP!};"</f>
        <v>#VALUE!</v>
      </c>
      <c r="BK31" t="e">
        <f>Budget!193:193-"XSP!}&lt;"</f>
        <v>#VALUE!</v>
      </c>
      <c r="BL31" t="e">
        <f>Budget!194:194-"XSP!}="</f>
        <v>#VALUE!</v>
      </c>
      <c r="BM31" t="e">
        <f>Budget!195:195-"XSP!}&gt;"</f>
        <v>#VALUE!</v>
      </c>
      <c r="BN31" t="e">
        <f>Budget!196:196-"XSP!}?"</f>
        <v>#VALUE!</v>
      </c>
      <c r="BO31" t="e">
        <f>Budget!197:197-"XSP!}@"</f>
        <v>#VALUE!</v>
      </c>
      <c r="BP31" t="e">
        <f>Budget!198:198-"XSP!}A"</f>
        <v>#VALUE!</v>
      </c>
      <c r="BQ31" t="e">
        <f>Budget!199:199-"XSP!}B"</f>
        <v>#VALUE!</v>
      </c>
      <c r="BR31" t="e">
        <f>Budget!200:200-"XSP!}C"</f>
        <v>#VALUE!</v>
      </c>
      <c r="BS31" t="e">
        <f>Budget!201:201-"XSP!}D"</f>
        <v>#VALUE!</v>
      </c>
      <c r="BT31" t="e">
        <f>Budget!202:202-"XSP!}E"</f>
        <v>#VALUE!</v>
      </c>
      <c r="BU31" t="e">
        <f>Budget!203:203-"XSP!}F"</f>
        <v>#VALUE!</v>
      </c>
      <c r="BV31" t="e">
        <f>Budget!204:204-"XSP!}G"</f>
        <v>#VALUE!</v>
      </c>
      <c r="BW31" t="e">
        <f>Budget!205:205-"XSP!}H"</f>
        <v>#VALUE!</v>
      </c>
      <c r="BX31" t="e">
        <f>Budget!206:206-"XSP!}I"</f>
        <v>#VALUE!</v>
      </c>
      <c r="BY31" t="e">
        <f>Budget!207:207-"XSP!}J"</f>
        <v>#VALUE!</v>
      </c>
      <c r="BZ31" t="e">
        <f>Budget!208:208-"XSP!}K"</f>
        <v>#VALUE!</v>
      </c>
      <c r="CA31" t="e">
        <f>Budget!209:209-"XSP!}L"</f>
        <v>#VALUE!</v>
      </c>
      <c r="CB31" t="e">
        <f>Budget!210:210-"XSP!}M"</f>
        <v>#VALUE!</v>
      </c>
      <c r="CC31" t="e">
        <f>Budget!211:211-"XSP!}N"</f>
        <v>#VALUE!</v>
      </c>
      <c r="CD31" t="e">
        <f>Budget!212:212-"XSP!}O"</f>
        <v>#VALUE!</v>
      </c>
      <c r="CE31" t="e">
        <f>Budget!213:213-"XSP!}P"</f>
        <v>#VALUE!</v>
      </c>
      <c r="CF31" t="e">
        <f>Budget!214:214-"XSP!}Q"</f>
        <v>#VALUE!</v>
      </c>
      <c r="CG31" t="e">
        <f>Budget!215:215-"XSP!}R"</f>
        <v>#VALUE!</v>
      </c>
      <c r="CH31" t="e">
        <f>Budget!216:216-"XSP!}S"</f>
        <v>#VALUE!</v>
      </c>
      <c r="CI31" t="e">
        <f>Budget!217:217-"XSP!}T"</f>
        <v>#VALUE!</v>
      </c>
      <c r="CJ31" t="e">
        <f>Budget!218:218-"XSP!}U"</f>
        <v>#VALUE!</v>
      </c>
      <c r="CK31" t="e">
        <f>Budget!219:219-"XSP!}V"</f>
        <v>#VALUE!</v>
      </c>
      <c r="CL31" t="e">
        <f>Budget!220:220-"XSP!}W"</f>
        <v>#VALUE!</v>
      </c>
      <c r="CM31" t="e">
        <f>Budget!221:221-"XSP!}X"</f>
        <v>#VALUE!</v>
      </c>
      <c r="CN31" t="e">
        <f>Budget!222:222-"XSP!}Y"</f>
        <v>#VALUE!</v>
      </c>
      <c r="CO31" t="e">
        <f>Budget!223:223-"XSP!}Z"</f>
        <v>#VALUE!</v>
      </c>
      <c r="CP31" t="e">
        <f>Budget!224:224-"XSP!}["</f>
        <v>#VALUE!</v>
      </c>
      <c r="CQ31" t="e">
        <f>Budget!225:225-"XSP!}\"</f>
        <v>#VALUE!</v>
      </c>
      <c r="CR31" t="e">
        <f>Budget!226:226-"XSP!}]"</f>
        <v>#VALUE!</v>
      </c>
      <c r="CS31" t="e">
        <f>Budget!227:227-"XSP!}^"</f>
        <v>#VALUE!</v>
      </c>
      <c r="CT31" t="e">
        <f>Budget!228:228-"XSP!}_"</f>
        <v>#VALUE!</v>
      </c>
      <c r="CU31" t="e">
        <f>Budget!229:229-"XSP!}`"</f>
        <v>#VALUE!</v>
      </c>
      <c r="CV31" t="e">
        <f>Budget!230:230-"XSP!}a"</f>
        <v>#VALUE!</v>
      </c>
      <c r="CW31" t="e">
        <f>Budget!231:231-"XSP!}b"</f>
        <v>#VALUE!</v>
      </c>
      <c r="CX31" t="e">
        <f>Budget!232:232-"XSP!}c"</f>
        <v>#VALUE!</v>
      </c>
      <c r="CY31" t="e">
        <f>Budget!233:233-"XSP!}d"</f>
        <v>#VALUE!</v>
      </c>
      <c r="CZ31" t="e">
        <f>Budget!234:234-"XSP!}e"</f>
        <v>#VALUE!</v>
      </c>
      <c r="DA31" t="e">
        <f>Budget!235:235-"XSP!}f"</f>
        <v>#VALUE!</v>
      </c>
      <c r="DB31" t="e">
        <f>Budget!236:236-"XSP!}g"</f>
        <v>#VALUE!</v>
      </c>
      <c r="DC31" t="e">
        <f>Budget!237:237-"XSP!}h"</f>
        <v>#VALUE!</v>
      </c>
      <c r="DD31" t="e">
        <f>Budget!238:238-"XSP!}i"</f>
        <v>#VALUE!</v>
      </c>
      <c r="DE31" t="e">
        <f>Budget!239:239-"XSP!}j"</f>
        <v>#VALUE!</v>
      </c>
      <c r="DF31" t="e">
        <f>Budget!240:240-"XSP!}k"</f>
        <v>#VALUE!</v>
      </c>
      <c r="DG31" t="e">
        <f>Budget!241:241-"XSP!}l"</f>
        <v>#VALUE!</v>
      </c>
      <c r="DH31" t="e">
        <f>Budget!242:242-"XSP!}m"</f>
        <v>#VALUE!</v>
      </c>
      <c r="DI31" t="e">
        <f>Budget!243:243-"XSP!}n"</f>
        <v>#VALUE!</v>
      </c>
      <c r="DJ31" t="e">
        <f>Budget!244:244-"XSP!}o"</f>
        <v>#VALUE!</v>
      </c>
      <c r="DK31" t="e">
        <f>Budget!245:245-"XSP!}p"</f>
        <v>#VALUE!</v>
      </c>
      <c r="DL31" t="e">
        <f>Budget!246:246-"XSP!}q"</f>
        <v>#VALUE!</v>
      </c>
      <c r="DM31" t="e">
        <f>Budget!247:247-"XSP!}r"</f>
        <v>#VALUE!</v>
      </c>
      <c r="DN31" t="e">
        <f>Budget!248:248-"XSP!}s"</f>
        <v>#VALUE!</v>
      </c>
      <c r="DO31" t="e">
        <f>Budget!249:249-"XSP!}t"</f>
        <v>#VALUE!</v>
      </c>
      <c r="DP31" t="e">
        <f>Budget!250:250-"XSP!}u"</f>
        <v>#VALUE!</v>
      </c>
      <c r="DQ31" t="e">
        <f>Budget!251:251-"XSP!}v"</f>
        <v>#VALUE!</v>
      </c>
      <c r="DR31" t="e">
        <f>Budget!252:252-"XSP!}w"</f>
        <v>#VALUE!</v>
      </c>
      <c r="DS31" t="e">
        <f>Budget!253:253-"XSP!}x"</f>
        <v>#VALUE!</v>
      </c>
      <c r="DT31" t="e">
        <f>Budget!254:254-"XSP!}y"</f>
        <v>#VALUE!</v>
      </c>
      <c r="DU31" t="e">
        <f>Budget!255:255-"XSP!}z"</f>
        <v>#VALUE!</v>
      </c>
      <c r="DV31" t="e">
        <f>Budget!256:256-"XSP!}{"</f>
        <v>#VALUE!</v>
      </c>
      <c r="DW31" t="e">
        <f>Budget!257:257-"XSP!}|"</f>
        <v>#VALUE!</v>
      </c>
      <c r="DX31" t="e">
        <f>Budget!258:258-"XSP!}}"</f>
        <v>#VALUE!</v>
      </c>
      <c r="DY31" t="e">
        <f>Budget!259:259-"XSP!}~"</f>
        <v>#VALUE!</v>
      </c>
      <c r="DZ31" t="e">
        <f>Budget!260:260-"XSP!~#"</f>
        <v>#VALUE!</v>
      </c>
      <c r="EA31" t="e">
        <f>Budget!261:261-"XSP!~$"</f>
        <v>#VALUE!</v>
      </c>
      <c r="EB31" t="e">
        <f>Budget!262:262-"XSP!~%"</f>
        <v>#VALUE!</v>
      </c>
      <c r="EC31" t="e">
        <f>Budget!263:263-"XSP!~&amp;"</f>
        <v>#VALUE!</v>
      </c>
      <c r="ED31" t="e">
        <f>Budget!264:264-"XSP!~'"</f>
        <v>#VALUE!</v>
      </c>
      <c r="EE31" t="e">
        <f>Budget!265:265-"XSP!~("</f>
        <v>#VALUE!</v>
      </c>
      <c r="EF31" t="e">
        <f>Budget!266:266-"XSP!~)"</f>
        <v>#VALUE!</v>
      </c>
      <c r="EG31" t="e">
        <f>Budget!267:267-"XSP!~."</f>
        <v>#VALUE!</v>
      </c>
      <c r="EH31" t="e">
        <f>Budget!268:268-"XSP!~/"</f>
        <v>#VALUE!</v>
      </c>
      <c r="EI31" t="e">
        <f>Budget!269:269-"XSP!~0"</f>
        <v>#VALUE!</v>
      </c>
      <c r="EJ31" t="e">
        <f>Budget!270:270-"XSP!~1"</f>
        <v>#VALUE!</v>
      </c>
      <c r="EK31" t="e">
        <f>Budget!271:271-"XSP!~2"</f>
        <v>#VALUE!</v>
      </c>
      <c r="EL31" t="e">
        <f>Budget!272:272-"XSP!~3"</f>
        <v>#VALUE!</v>
      </c>
      <c r="EM31" t="e">
        <f>Budget!A1+"XSP!~4"</f>
        <v>#VALUE!</v>
      </c>
      <c r="EN31" t="e">
        <f>Budget!A3+"XSP!~5"</f>
        <v>#VALUE!</v>
      </c>
      <c r="EO31" t="e">
        <f>Budget!B3+"XSP!~6"</f>
        <v>#VALUE!</v>
      </c>
      <c r="EP31" t="e">
        <f>Budget!C3+"XSP!~7"</f>
        <v>#VALUE!</v>
      </c>
      <c r="EQ31" t="e">
        <f>Budget!D3+"XSP!~8"</f>
        <v>#VALUE!</v>
      </c>
      <c r="ER31" t="e">
        <f>Budget!E3+"XSP!~9"</f>
        <v>#VALUE!</v>
      </c>
      <c r="ES31" t="e">
        <f>Budget!F3+"XSP!~:"</f>
        <v>#VALUE!</v>
      </c>
      <c r="ET31" t="e">
        <f>Budget!G3+"XSP!~;"</f>
        <v>#VALUE!</v>
      </c>
      <c r="EU31" t="e">
        <f>Budget!H3+"XSP!~&lt;"</f>
        <v>#VALUE!</v>
      </c>
      <c r="EV31" t="e">
        <f>Budget!I3+"XSP!~="</f>
        <v>#VALUE!</v>
      </c>
      <c r="EW31" t="e">
        <f>Budget!P3+"XSP!~&gt;"</f>
        <v>#VALUE!</v>
      </c>
      <c r="EX31" t="e">
        <f>Budget!Q3+"XSP!~?"</f>
        <v>#VALUE!</v>
      </c>
      <c r="EY31" t="e">
        <f>Budget!R3+"XSP!~@"</f>
        <v>#VALUE!</v>
      </c>
      <c r="EZ31" t="e">
        <f>Budget!A4+"XSP!~A"</f>
        <v>#VALUE!</v>
      </c>
      <c r="FA31" t="e">
        <f>Budget!B4+"XSP!~B"</f>
        <v>#VALUE!</v>
      </c>
      <c r="FB31" t="e">
        <f>Budget!C4+"XSP!~C"</f>
        <v>#VALUE!</v>
      </c>
      <c r="FC31" t="e">
        <f>Budget!D4+"XSP!~D"</f>
        <v>#VALUE!</v>
      </c>
      <c r="FD31" t="e">
        <f>Budget!E4+"XSP!~E"</f>
        <v>#VALUE!</v>
      </c>
      <c r="FE31" t="e">
        <f>Budget!F4+"XSP!~F"</f>
        <v>#VALUE!</v>
      </c>
      <c r="FF31" t="e">
        <f>Budget!G4+"XSP!~G"</f>
        <v>#VALUE!</v>
      </c>
      <c r="FG31" t="e">
        <f>Budget!H4+"XSP!~H"</f>
        <v>#VALUE!</v>
      </c>
      <c r="FH31" t="e">
        <f>Budget!I4+"XSP!~I"</f>
        <v>#VALUE!</v>
      </c>
      <c r="FI31" t="e">
        <f>Budget!J4+"XSP!~J"</f>
        <v>#VALUE!</v>
      </c>
      <c r="FJ31" t="e">
        <f>Budget!K4+"XSP!~K"</f>
        <v>#VALUE!</v>
      </c>
      <c r="FK31" t="e">
        <f>Budget!L4+"XSP!~L"</f>
        <v>#VALUE!</v>
      </c>
      <c r="FL31" t="e">
        <f>Budget!M4+"XSP!~M"</f>
        <v>#VALUE!</v>
      </c>
      <c r="FM31" t="e">
        <f>Budget!N4+"XSP!~N"</f>
        <v>#VALUE!</v>
      </c>
      <c r="FN31" t="e">
        <f>Budget!P4+"XSP!~O"</f>
        <v>#VALUE!</v>
      </c>
      <c r="FO31" t="e">
        <f>Budget!Q4+"XSP!~P"</f>
        <v>#VALUE!</v>
      </c>
      <c r="FP31" t="e">
        <f>Budget!R4+"XSP!~Q"</f>
        <v>#VALUE!</v>
      </c>
      <c r="FQ31" t="e">
        <f>Budget!A5+"XSP!~R"</f>
        <v>#VALUE!</v>
      </c>
      <c r="FR31" t="e">
        <f>Budget!B5+"XSP!~S"</f>
        <v>#VALUE!</v>
      </c>
      <c r="FS31" t="e">
        <f>Budget!C5+"XSP!~T"</f>
        <v>#VALUE!</v>
      </c>
      <c r="FT31" t="e">
        <f>Budget!D5+"XSP!~U"</f>
        <v>#VALUE!</v>
      </c>
      <c r="FU31" t="e">
        <f>Budget!E5+"XSP!~V"</f>
        <v>#VALUE!</v>
      </c>
      <c r="FV31" t="e">
        <f>Budget!F5+"XSP!~W"</f>
        <v>#VALUE!</v>
      </c>
      <c r="FW31" t="e">
        <f>Budget!G5+"XSP!~X"</f>
        <v>#VALUE!</v>
      </c>
      <c r="FX31" t="e">
        <f>Budget!H5+"XSP!~Y"</f>
        <v>#VALUE!</v>
      </c>
      <c r="FY31" t="e">
        <f>Budget!I5+"XSP!~Z"</f>
        <v>#VALUE!</v>
      </c>
      <c r="FZ31" t="e">
        <f>Budget!J5+"XSP!~["</f>
        <v>#VALUE!</v>
      </c>
      <c r="GA31" t="e">
        <f>Budget!K5+"XSP!~\"</f>
        <v>#VALUE!</v>
      </c>
      <c r="GB31" t="e">
        <f>Budget!L5+"XSP!~]"</f>
        <v>#VALUE!</v>
      </c>
      <c r="GC31" t="e">
        <f>Budget!M5+"XSP!~^"</f>
        <v>#VALUE!</v>
      </c>
      <c r="GD31" t="e">
        <f>Budget!N5+"XSP!~_"</f>
        <v>#VALUE!</v>
      </c>
      <c r="GE31" t="e">
        <f>Budget!P5+"XSP!~`"</f>
        <v>#VALUE!</v>
      </c>
      <c r="GF31" t="e">
        <f>Budget!Q5+"XSP!~a"</f>
        <v>#VALUE!</v>
      </c>
      <c r="GG31" t="e">
        <f>Budget!R5+"XSP!~b"</f>
        <v>#VALUE!</v>
      </c>
      <c r="GH31" t="e">
        <f>Budget!A6+"XSP!~c"</f>
        <v>#VALUE!</v>
      </c>
      <c r="GI31" t="e">
        <f>Budget!B6+"XSP!~d"</f>
        <v>#VALUE!</v>
      </c>
      <c r="GJ31" t="e">
        <f>Budget!C6+"XSP!~e"</f>
        <v>#VALUE!</v>
      </c>
      <c r="GK31" s="175" t="e">
        <f>Budget!D6+"XSP!~f"</f>
        <v>#VALUE!</v>
      </c>
      <c r="GL31" t="e">
        <f>Budget!E6+"XSP!~g"</f>
        <v>#VALUE!</v>
      </c>
      <c r="GM31" s="175" t="e">
        <f>Budget!F6+"XSP!~h"</f>
        <v>#VALUE!</v>
      </c>
      <c r="GN31" s="175" t="e">
        <f>Budget!G6+"XSP!~i"</f>
        <v>#VALUE!</v>
      </c>
      <c r="GO31" t="e">
        <f>Budget!H6+"XSP!~j"</f>
        <v>#VALUE!</v>
      </c>
      <c r="GP31" s="175" t="e">
        <f>Budget!I6+"XSP!~k"</f>
        <v>#VALUE!</v>
      </c>
      <c r="GQ31" t="e">
        <f>Budget!P6+"XSP!~l"</f>
        <v>#VALUE!</v>
      </c>
      <c r="GR31" t="e">
        <f>Budget!Q6+"XSP!~m"</f>
        <v>#VALUE!</v>
      </c>
      <c r="GS31" t="e">
        <f>Budget!R6+"XSP!~n"</f>
        <v>#VALUE!</v>
      </c>
      <c r="GT31" t="e">
        <f>Budget!A7+"XSP!~o"</f>
        <v>#VALUE!</v>
      </c>
      <c r="GU31" t="e">
        <f>Budget!B7+"XSP!~p"</f>
        <v>#VALUE!</v>
      </c>
      <c r="GV31" t="e">
        <f>Budget!C7+"XSP!~q"</f>
        <v>#VALUE!</v>
      </c>
      <c r="GW31" s="175" t="e">
        <f>Budget!D7+"XSP!~r"</f>
        <v>#VALUE!</v>
      </c>
      <c r="GX31" t="e">
        <f>Budget!E7+"XSP!~s"</f>
        <v>#VALUE!</v>
      </c>
      <c r="GY31" s="175" t="e">
        <f>Budget!F7+"XSP!~t"</f>
        <v>#VALUE!</v>
      </c>
      <c r="GZ31" s="175" t="e">
        <f>Budget!G7+"XSP!~u"</f>
        <v>#VALUE!</v>
      </c>
      <c r="HA31" t="e">
        <f>Budget!H7+"XSP!~v"</f>
        <v>#VALUE!</v>
      </c>
      <c r="HB31" s="175" t="e">
        <f>Budget!I7+"XSP!~w"</f>
        <v>#VALUE!</v>
      </c>
      <c r="HC31" t="e">
        <f>Budget!P7+"XSP!~x"</f>
        <v>#VALUE!</v>
      </c>
      <c r="HD31" t="e">
        <f>Budget!Q7+"XSP!~y"</f>
        <v>#VALUE!</v>
      </c>
      <c r="HE31" t="e">
        <f>Budget!R7+"XSP!~z"</f>
        <v>#VALUE!</v>
      </c>
      <c r="HF31" t="e">
        <f>Budget!A8+"XSP!~{"</f>
        <v>#VALUE!</v>
      </c>
      <c r="HG31" t="e">
        <f>Budget!B8+"XSP!~|"</f>
        <v>#VALUE!</v>
      </c>
      <c r="HH31" t="e">
        <f>Budget!C8+"XSP!~}"</f>
        <v>#VALUE!</v>
      </c>
      <c r="HI31" s="175" t="e">
        <f>Budget!D8+"XSP!~~"</f>
        <v>#VALUE!</v>
      </c>
      <c r="HJ31" t="e">
        <f>Budget!E8+"XSP!$##"</f>
        <v>#VALUE!</v>
      </c>
      <c r="HK31" s="175" t="e">
        <f>Budget!F8+"XSP!$#$"</f>
        <v>#VALUE!</v>
      </c>
      <c r="HL31" s="175" t="e">
        <f>Budget!G8+"XSP!$#%"</f>
        <v>#VALUE!</v>
      </c>
      <c r="HM31" t="e">
        <f>Budget!H8+"XSP!$#&amp;"</f>
        <v>#VALUE!</v>
      </c>
      <c r="HN31" s="175" t="e">
        <f>Budget!I8+"XSP!$#'"</f>
        <v>#VALUE!</v>
      </c>
      <c r="HO31" t="e">
        <f>Budget!P8+"XSP!$#("</f>
        <v>#VALUE!</v>
      </c>
      <c r="HP31" t="e">
        <f>Budget!Q8+"XSP!$#)"</f>
        <v>#VALUE!</v>
      </c>
      <c r="HQ31" t="e">
        <f>Budget!R8+"XSP!$#."</f>
        <v>#VALUE!</v>
      </c>
      <c r="HR31" t="e">
        <f>Budget!A9+"XSP!$#/"</f>
        <v>#VALUE!</v>
      </c>
      <c r="HS31" t="e">
        <f>Budget!B9+"XSP!$#0"</f>
        <v>#VALUE!</v>
      </c>
      <c r="HT31" t="e">
        <f>Budget!C9+"XSP!$#1"</f>
        <v>#VALUE!</v>
      </c>
      <c r="HU31" s="175" t="e">
        <f>Budget!D9+"XSP!$#2"</f>
        <v>#VALUE!</v>
      </c>
      <c r="HV31" t="e">
        <f>Budget!E9+"XSP!$#3"</f>
        <v>#VALUE!</v>
      </c>
      <c r="HW31" s="175" t="e">
        <f>Budget!F9+"XSP!$#4"</f>
        <v>#VALUE!</v>
      </c>
      <c r="HX31" s="175" t="e">
        <f>Budget!G9+"XSP!$#5"</f>
        <v>#VALUE!</v>
      </c>
      <c r="HY31" t="e">
        <f>Budget!H9+"XSP!$#6"</f>
        <v>#VALUE!</v>
      </c>
      <c r="HZ31" s="175" t="e">
        <f>Budget!I9+"XSP!$#7"</f>
        <v>#VALUE!</v>
      </c>
      <c r="IA31" t="e">
        <f>Budget!P9+"XSP!$#8"</f>
        <v>#VALUE!</v>
      </c>
      <c r="IB31" t="e">
        <f>Budget!Q9+"XSP!$#9"</f>
        <v>#VALUE!</v>
      </c>
      <c r="IC31" t="e">
        <f>Budget!R9+"XSP!$#:"</f>
        <v>#VALUE!</v>
      </c>
      <c r="ID31" t="e">
        <f>Budget!A10+"XSP!$#;"</f>
        <v>#VALUE!</v>
      </c>
      <c r="IE31" t="e">
        <f>Budget!B10+"XSP!$#&lt;"</f>
        <v>#VALUE!</v>
      </c>
      <c r="IF31" t="e">
        <f>Budget!C10+"XSP!$#="</f>
        <v>#VALUE!</v>
      </c>
      <c r="IG31" s="175" t="e">
        <f>Budget!D10+"XSP!$#&gt;"</f>
        <v>#VALUE!</v>
      </c>
      <c r="IH31" t="e">
        <f>Budget!E10+"XSP!$#?"</f>
        <v>#VALUE!</v>
      </c>
      <c r="II31" s="175" t="e">
        <f>Budget!F10+"XSP!$#@"</f>
        <v>#VALUE!</v>
      </c>
      <c r="IJ31" s="175" t="e">
        <f>Budget!G10+"XSP!$#A"</f>
        <v>#VALUE!</v>
      </c>
      <c r="IK31" t="e">
        <f>Budget!H10+"XSP!$#B"</f>
        <v>#VALUE!</v>
      </c>
      <c r="IL31" s="175" t="e">
        <f>Budget!I10+"XSP!$#C"</f>
        <v>#VALUE!</v>
      </c>
      <c r="IM31" t="e">
        <f>Budget!P10+"XSP!$#D"</f>
        <v>#VALUE!</v>
      </c>
      <c r="IN31" t="e">
        <f>Budget!Q10+"XSP!$#E"</f>
        <v>#VALUE!</v>
      </c>
      <c r="IO31" t="e">
        <f>Budget!R10+"XSP!$#F"</f>
        <v>#VALUE!</v>
      </c>
      <c r="IP31" t="e">
        <f>Budget!A11+"XSP!$#G"</f>
        <v>#VALUE!</v>
      </c>
      <c r="IQ31" t="e">
        <f>Budget!B11+"XSP!$#H"</f>
        <v>#VALUE!</v>
      </c>
      <c r="IR31" t="e">
        <f>Budget!C11+"XSP!$#I"</f>
        <v>#VALUE!</v>
      </c>
      <c r="IS31" s="175" t="e">
        <f>Budget!D11+"XSP!$#J"</f>
        <v>#VALUE!</v>
      </c>
      <c r="IT31" t="e">
        <f>Budget!E11+"XSP!$#K"</f>
        <v>#VALUE!</v>
      </c>
      <c r="IU31" s="175" t="e">
        <f>Budget!F11+"XSP!$#L"</f>
        <v>#VALUE!</v>
      </c>
      <c r="IV31" s="175" t="e">
        <f>Budget!G11+"XSP!$#M"</f>
        <v>#VALUE!</v>
      </c>
    </row>
    <row r="32" spans="6:256" x14ac:dyDescent="0.25">
      <c r="F32" t="e">
        <f>Budget!H11+"XSP!$#N"</f>
        <v>#VALUE!</v>
      </c>
      <c r="G32" s="175" t="e">
        <f>Budget!I11+"XSP!$#O"</f>
        <v>#VALUE!</v>
      </c>
      <c r="H32" t="e">
        <f>Budget!P11+"XSP!$#P"</f>
        <v>#VALUE!</v>
      </c>
      <c r="I32" t="e">
        <f>Budget!Q11+"XSP!$#Q"</f>
        <v>#VALUE!</v>
      </c>
      <c r="J32" t="e">
        <f>Budget!R11+"XSP!$#R"</f>
        <v>#VALUE!</v>
      </c>
      <c r="K32" t="e">
        <f>Budget!A12+"XSP!$#S"</f>
        <v>#VALUE!</v>
      </c>
      <c r="L32" t="e">
        <f>Budget!B12+"XSP!$#T"</f>
        <v>#VALUE!</v>
      </c>
      <c r="M32" t="e">
        <f>Budget!C12+"XSP!$#U"</f>
        <v>#VALUE!</v>
      </c>
      <c r="N32" s="175" t="e">
        <f>Budget!D12+"XSP!$#V"</f>
        <v>#VALUE!</v>
      </c>
      <c r="O32" t="e">
        <f>Budget!E12+"XSP!$#W"</f>
        <v>#VALUE!</v>
      </c>
      <c r="P32" s="175" t="e">
        <f>Budget!F12+"XSP!$#X"</f>
        <v>#VALUE!</v>
      </c>
      <c r="Q32" s="175" t="e">
        <f>Budget!G12+"XSP!$#Y"</f>
        <v>#VALUE!</v>
      </c>
      <c r="R32" t="e">
        <f>Budget!H12+"XSP!$#Z"</f>
        <v>#VALUE!</v>
      </c>
      <c r="S32" s="175" t="e">
        <f>Budget!I12+"XSP!$#["</f>
        <v>#VALUE!</v>
      </c>
      <c r="T32" t="e">
        <f>Budget!P12+"XSP!$#\"</f>
        <v>#VALUE!</v>
      </c>
      <c r="U32" t="e">
        <f>Budget!Q12+"XSP!$#]"</f>
        <v>#VALUE!</v>
      </c>
      <c r="V32" t="e">
        <f>Budget!R12+"XSP!$#^"</f>
        <v>#VALUE!</v>
      </c>
      <c r="W32" t="e">
        <f>Budget!A17+"XSP!$#_"</f>
        <v>#VALUE!</v>
      </c>
      <c r="X32" t="e">
        <f>Budget!B17+"XSP!$#`"</f>
        <v>#VALUE!</v>
      </c>
      <c r="Y32" t="e">
        <f>Budget!C17+"XSP!$#a"</f>
        <v>#VALUE!</v>
      </c>
      <c r="Z32" s="175" t="e">
        <f>Budget!D17+"XSP!$#b"</f>
        <v>#VALUE!</v>
      </c>
      <c r="AA32" t="e">
        <f>Budget!E17+"XSP!$#c"</f>
        <v>#VALUE!</v>
      </c>
      <c r="AB32" s="175" t="e">
        <f>Budget!F17+"XSP!$#d"</f>
        <v>#VALUE!</v>
      </c>
      <c r="AC32" s="175" t="e">
        <f>Budget!G17+"XSP!$#e"</f>
        <v>#VALUE!</v>
      </c>
      <c r="AD32" t="e">
        <f>Budget!H17+"XSP!$#f"</f>
        <v>#VALUE!</v>
      </c>
      <c r="AE32" s="175" t="e">
        <f>Budget!I17+"XSP!$#g"</f>
        <v>#VALUE!</v>
      </c>
      <c r="AF32" t="e">
        <f>Budget!A18+"XSP!$#h"</f>
        <v>#VALUE!</v>
      </c>
      <c r="AG32" t="e">
        <f>Budget!B18+"XSP!$#i"</f>
        <v>#VALUE!</v>
      </c>
      <c r="AH32" t="e">
        <f>Budget!C18+"XSP!$#j"</f>
        <v>#VALUE!</v>
      </c>
      <c r="AI32" s="175" t="e">
        <f>Budget!D18+"XSP!$#k"</f>
        <v>#VALUE!</v>
      </c>
      <c r="AJ32" t="e">
        <f>Budget!E18+"XSP!$#l"</f>
        <v>#VALUE!</v>
      </c>
      <c r="AK32" s="175" t="e">
        <f>Budget!F18+"XSP!$#m"</f>
        <v>#VALUE!</v>
      </c>
      <c r="AL32" s="175" t="e">
        <f>Budget!G18+"XSP!$#n"</f>
        <v>#VALUE!</v>
      </c>
      <c r="AM32" t="e">
        <f>Budget!H18+"XSP!$#o"</f>
        <v>#VALUE!</v>
      </c>
      <c r="AN32" s="175" t="e">
        <f>Budget!I18+"XSP!$#p"</f>
        <v>#VALUE!</v>
      </c>
      <c r="AO32" t="e">
        <f>Budget!A22+"XSP!$#q"</f>
        <v>#VALUE!</v>
      </c>
      <c r="AP32" t="e">
        <f>Budget!B22+"XSP!$#r"</f>
        <v>#VALUE!</v>
      </c>
      <c r="AQ32" t="e">
        <f>Budget!C22+"XSP!$#s"</f>
        <v>#VALUE!</v>
      </c>
      <c r="AR32" t="e">
        <f>Budget!D22+"XSP!$#t"</f>
        <v>#VALUE!</v>
      </c>
      <c r="AS32" t="e">
        <f>Budget!E22+"XSP!$#u"</f>
        <v>#VALUE!</v>
      </c>
      <c r="AT32" t="e">
        <f>Budget!F22+"XSP!$#v"</f>
        <v>#VALUE!</v>
      </c>
      <c r="AU32" t="e">
        <f>Budget!G22+"XSP!$#w"</f>
        <v>#VALUE!</v>
      </c>
      <c r="AV32" t="e">
        <f>Budget!H22+"XSP!$#x"</f>
        <v>#VALUE!</v>
      </c>
      <c r="AW32" t="e">
        <f>Budget!I22+"XSP!$#y"</f>
        <v>#VALUE!</v>
      </c>
      <c r="AX32" t="e">
        <f>Budget!A23+"XSP!$#z"</f>
        <v>#VALUE!</v>
      </c>
      <c r="AY32" t="e">
        <f>Budget!B23+"XSP!$#{"</f>
        <v>#VALUE!</v>
      </c>
      <c r="AZ32" t="e">
        <f>Budget!C23+"XSP!$#|"</f>
        <v>#VALUE!</v>
      </c>
      <c r="BA32" t="e">
        <f>Budget!D23+"XSP!$#}"</f>
        <v>#VALUE!</v>
      </c>
      <c r="BB32" t="e">
        <f>Budget!E23+"XSP!$#~"</f>
        <v>#VALUE!</v>
      </c>
      <c r="BC32" t="e">
        <f>Budget!F23+"XSP!$$#"</f>
        <v>#VALUE!</v>
      </c>
      <c r="BD32" t="e">
        <f>Budget!G23+"XSP!$$$"</f>
        <v>#VALUE!</v>
      </c>
      <c r="BE32" t="e">
        <f>Budget!H23+"XSP!$$%"</f>
        <v>#VALUE!</v>
      </c>
      <c r="BF32" t="e">
        <f>Budget!I23+"XSP!$$&amp;"</f>
        <v>#VALUE!</v>
      </c>
      <c r="BG32" t="e">
        <f>Budget!J23+"XSP!$$'"</f>
        <v>#VALUE!</v>
      </c>
      <c r="BH32" t="e">
        <f>Budget!K23+"XSP!$$("</f>
        <v>#VALUE!</v>
      </c>
      <c r="BI32" t="e">
        <f>Budget!L23+"XSP!$$)"</f>
        <v>#VALUE!</v>
      </c>
      <c r="BJ32" t="e">
        <f>Budget!M23+"XSP!$$."</f>
        <v>#VALUE!</v>
      </c>
      <c r="BK32" t="e">
        <f>Budget!A24+"XSP!$$/"</f>
        <v>#VALUE!</v>
      </c>
      <c r="BL32" t="e">
        <f>Budget!B24+"XSP!$$0"</f>
        <v>#VALUE!</v>
      </c>
      <c r="BM32" t="e">
        <f>Budget!C24+"XSP!$$1"</f>
        <v>#VALUE!</v>
      </c>
      <c r="BN32" t="e">
        <f>Budget!D24+"XSP!$$2"</f>
        <v>#VALUE!</v>
      </c>
      <c r="BO32" t="e">
        <f>Budget!E24+"XSP!$$3"</f>
        <v>#VALUE!</v>
      </c>
      <c r="BP32" t="e">
        <f>Budget!F24+"XSP!$$4"</f>
        <v>#VALUE!</v>
      </c>
      <c r="BQ32" t="e">
        <f>Budget!G24+"XSP!$$5"</f>
        <v>#VALUE!</v>
      </c>
      <c r="BR32" t="e">
        <f>Budget!H24+"XSP!$$6"</f>
        <v>#VALUE!</v>
      </c>
      <c r="BS32" t="e">
        <f>Budget!I24+"XSP!$$7"</f>
        <v>#VALUE!</v>
      </c>
      <c r="BT32" t="e">
        <f>Budget!A25+"XSP!$$8"</f>
        <v>#VALUE!</v>
      </c>
      <c r="BU32" t="e">
        <f>Budget!B25+"XSP!$$9"</f>
        <v>#VALUE!</v>
      </c>
      <c r="BV32" t="e">
        <f>Budget!C25+"XSP!$$:"</f>
        <v>#VALUE!</v>
      </c>
      <c r="BW32" s="176" t="e">
        <f>Budget!D25+"XSP!$$;"</f>
        <v>#VALUE!</v>
      </c>
      <c r="BX32" t="e">
        <f>Budget!E25+"XSP!$$&lt;"</f>
        <v>#VALUE!</v>
      </c>
      <c r="BY32" s="176" t="e">
        <f>Budget!F25+"XSP!$$="</f>
        <v>#VALUE!</v>
      </c>
      <c r="BZ32" s="175" t="e">
        <f>Budget!G25+"XSP!$$&gt;"</f>
        <v>#VALUE!</v>
      </c>
      <c r="CA32" t="e">
        <f>Budget!H25+"XSP!$$?"</f>
        <v>#VALUE!</v>
      </c>
      <c r="CB32" s="175" t="e">
        <f>Budget!I25+"XSP!$$@"</f>
        <v>#VALUE!</v>
      </c>
      <c r="CC32" t="e">
        <f>Budget!A26+"XSP!$$A"</f>
        <v>#VALUE!</v>
      </c>
      <c r="CD32" t="e">
        <f>Budget!B26+"XSP!$$B"</f>
        <v>#VALUE!</v>
      </c>
      <c r="CE32" t="e">
        <f>Budget!C26+"XSP!$$C"</f>
        <v>#VALUE!</v>
      </c>
      <c r="CF32" s="176" t="e">
        <f>Budget!D26+"XSP!$$D"</f>
        <v>#VALUE!</v>
      </c>
      <c r="CG32" t="e">
        <f>Budget!E26+"XSP!$$E"</f>
        <v>#VALUE!</v>
      </c>
      <c r="CH32" s="176" t="e">
        <f>Budget!F26+"XSP!$$F"</f>
        <v>#VALUE!</v>
      </c>
      <c r="CI32" s="175" t="e">
        <f>Budget!G26+"XSP!$$G"</f>
        <v>#VALUE!</v>
      </c>
      <c r="CJ32" t="e">
        <f>Budget!H26+"XSP!$$H"</f>
        <v>#VALUE!</v>
      </c>
      <c r="CK32" s="175" t="e">
        <f>Budget!I26+"XSP!$$I"</f>
        <v>#VALUE!</v>
      </c>
      <c r="CL32" t="e">
        <f>Budget!A27+"XSP!$$J"</f>
        <v>#VALUE!</v>
      </c>
      <c r="CM32" t="e">
        <f>Budget!B27+"XSP!$$K"</f>
        <v>#VALUE!</v>
      </c>
      <c r="CN32" t="e">
        <f>Budget!C27+"XSP!$$L"</f>
        <v>#VALUE!</v>
      </c>
      <c r="CO32" s="176" t="e">
        <f>Budget!D27+"XSP!$$M"</f>
        <v>#VALUE!</v>
      </c>
      <c r="CP32" t="e">
        <f>Budget!E27+"XSP!$$N"</f>
        <v>#VALUE!</v>
      </c>
      <c r="CQ32" s="176" t="e">
        <f>Budget!F27+"XSP!$$O"</f>
        <v>#VALUE!</v>
      </c>
      <c r="CR32" s="175" t="e">
        <f>Budget!G27+"XSP!$$P"</f>
        <v>#VALUE!</v>
      </c>
      <c r="CS32" t="e">
        <f>Budget!H27+"XSP!$$Q"</f>
        <v>#VALUE!</v>
      </c>
      <c r="CT32" s="175" t="e">
        <f>Budget!I27+"XSP!$$R"</f>
        <v>#VALUE!</v>
      </c>
      <c r="CU32" t="e">
        <f>Budget!A28+"XSP!$$S"</f>
        <v>#VALUE!</v>
      </c>
      <c r="CV32" t="e">
        <f>Budget!B28+"XSP!$$T"</f>
        <v>#VALUE!</v>
      </c>
      <c r="CW32" t="e">
        <f>Budget!C28+"XSP!$$U"</f>
        <v>#VALUE!</v>
      </c>
      <c r="CX32" s="176" t="e">
        <f>Budget!D28+"XSP!$$V"</f>
        <v>#VALUE!</v>
      </c>
      <c r="CY32" t="e">
        <f>Budget!E28+"XSP!$$W"</f>
        <v>#VALUE!</v>
      </c>
      <c r="CZ32" s="176" t="e">
        <f>Budget!F28+"XSP!$$X"</f>
        <v>#VALUE!</v>
      </c>
      <c r="DA32" s="175" t="e">
        <f>Budget!G28+"XSP!$$Y"</f>
        <v>#VALUE!</v>
      </c>
      <c r="DB32" t="e">
        <f>Budget!H28+"XSP!$$Z"</f>
        <v>#VALUE!</v>
      </c>
      <c r="DC32" s="175" t="e">
        <f>Budget!I28+"XSP!$$["</f>
        <v>#VALUE!</v>
      </c>
      <c r="DD32" t="e">
        <f>Budget!A29+"XSP!$$\"</f>
        <v>#VALUE!</v>
      </c>
      <c r="DE32" t="e">
        <f>Budget!B29+"XSP!$$]"</f>
        <v>#VALUE!</v>
      </c>
      <c r="DF32" t="e">
        <f>Budget!C29+"XSP!$$^"</f>
        <v>#VALUE!</v>
      </c>
      <c r="DG32" s="176" t="e">
        <f>Budget!D29+"XSP!$$_"</f>
        <v>#VALUE!</v>
      </c>
      <c r="DH32" t="e">
        <f>Budget!E29+"XSP!$$`"</f>
        <v>#VALUE!</v>
      </c>
      <c r="DI32" s="176" t="e">
        <f>Budget!F29+"XSP!$$a"</f>
        <v>#VALUE!</v>
      </c>
      <c r="DJ32" s="175" t="e">
        <f>Budget!G29+"XSP!$$b"</f>
        <v>#VALUE!</v>
      </c>
      <c r="DK32" t="e">
        <f>Budget!H29+"XSP!$$c"</f>
        <v>#VALUE!</v>
      </c>
      <c r="DL32" s="175" t="e">
        <f>Budget!I29+"XSP!$$d"</f>
        <v>#VALUE!</v>
      </c>
      <c r="DM32" t="e">
        <f>Budget!A30+"XSP!$$e"</f>
        <v>#VALUE!</v>
      </c>
      <c r="DN32" t="e">
        <f>Budget!B30+"XSP!$$f"</f>
        <v>#VALUE!</v>
      </c>
      <c r="DO32" t="e">
        <f>Budget!C30+"XSP!$$g"</f>
        <v>#VALUE!</v>
      </c>
      <c r="DP32" s="176" t="e">
        <f>Budget!D30+"XSP!$$h"</f>
        <v>#VALUE!</v>
      </c>
      <c r="DQ32" t="e">
        <f>Budget!E30+"XSP!$$i"</f>
        <v>#VALUE!</v>
      </c>
      <c r="DR32" s="176" t="e">
        <f>Budget!F30+"XSP!$$j"</f>
        <v>#VALUE!</v>
      </c>
      <c r="DS32" s="175" t="e">
        <f>Budget!G30+"XSP!$$k"</f>
        <v>#VALUE!</v>
      </c>
      <c r="DT32" t="e">
        <f>Budget!H30+"XSP!$$l"</f>
        <v>#VALUE!</v>
      </c>
      <c r="DU32" s="175" t="e">
        <f>Budget!I30+"XSP!$$m"</f>
        <v>#VALUE!</v>
      </c>
      <c r="DV32" t="e">
        <f>Budget!A31+"XSP!$$n"</f>
        <v>#VALUE!</v>
      </c>
      <c r="DW32" s="176" t="e">
        <f>Budget!D31+"XSP!$$o"</f>
        <v>#VALUE!</v>
      </c>
      <c r="DX32" t="e">
        <f>Budget!E31+"XSP!$$p"</f>
        <v>#VALUE!</v>
      </c>
      <c r="DY32" s="176" t="e">
        <f>Budget!F31+"XSP!$$q"</f>
        <v>#VALUE!</v>
      </c>
      <c r="DZ32" s="175" t="e">
        <f>Budget!G31+"XSP!$$r"</f>
        <v>#VALUE!</v>
      </c>
      <c r="EA32" t="e">
        <f>Budget!H31+"XSP!$$s"</f>
        <v>#VALUE!</v>
      </c>
      <c r="EB32" s="175" t="e">
        <f>Budget!I31+"XSP!$$t"</f>
        <v>#VALUE!</v>
      </c>
      <c r="EC32" t="e">
        <f>Budget!A32+"XSP!$$u"</f>
        <v>#VALUE!</v>
      </c>
      <c r="ED32" t="e">
        <f>Budget!B32+"XSP!$$v"</f>
        <v>#VALUE!</v>
      </c>
      <c r="EE32" t="e">
        <f>Budget!C32+"XSP!$$w"</f>
        <v>#VALUE!</v>
      </c>
      <c r="EF32" s="176" t="e">
        <f>Budget!D32+"XSP!$$x"</f>
        <v>#VALUE!</v>
      </c>
      <c r="EG32" t="e">
        <f>Budget!E32+"XSP!$$y"</f>
        <v>#VALUE!</v>
      </c>
      <c r="EH32" s="176" t="e">
        <f>Budget!F32+"XSP!$$z"</f>
        <v>#VALUE!</v>
      </c>
      <c r="EI32" s="175" t="e">
        <f>Budget!G32+"XSP!$${"</f>
        <v>#VALUE!</v>
      </c>
      <c r="EJ32" t="e">
        <f>Budget!H32+"XSP!$$|"</f>
        <v>#VALUE!</v>
      </c>
      <c r="EK32" s="175" t="e">
        <f>Budget!I32+"XSP!$$}"</f>
        <v>#VALUE!</v>
      </c>
      <c r="EL32" t="e">
        <f>Budget!A33+"XSP!$$~"</f>
        <v>#VALUE!</v>
      </c>
      <c r="EM32" t="e">
        <f>Budget!B33+"XSP!$%#"</f>
        <v>#VALUE!</v>
      </c>
      <c r="EN32" t="e">
        <f>Budget!C33+"XSP!$%$"</f>
        <v>#VALUE!</v>
      </c>
      <c r="EO32" s="176" t="e">
        <f>Budget!D33+"XSP!$%%"</f>
        <v>#VALUE!</v>
      </c>
      <c r="EP32" t="e">
        <f>Budget!E33+"XSP!$%&amp;"</f>
        <v>#VALUE!</v>
      </c>
      <c r="EQ32" s="176" t="e">
        <f>Budget!F33+"XSP!$%'"</f>
        <v>#VALUE!</v>
      </c>
      <c r="ER32" s="175" t="e">
        <f>Budget!G33+"XSP!$%("</f>
        <v>#VALUE!</v>
      </c>
      <c r="ES32" t="e">
        <f>Budget!H33+"XSP!$%)"</f>
        <v>#VALUE!</v>
      </c>
      <c r="ET32" s="175" t="e">
        <f>Budget!I33+"XSP!$%."</f>
        <v>#VALUE!</v>
      </c>
      <c r="EU32" t="e">
        <f>Budget!A34+"XSP!$%/"</f>
        <v>#VALUE!</v>
      </c>
      <c r="EV32" t="e">
        <f>Budget!B34+"XSP!$%0"</f>
        <v>#VALUE!</v>
      </c>
      <c r="EW32" t="e">
        <f>Budget!C34+"XSP!$%1"</f>
        <v>#VALUE!</v>
      </c>
      <c r="EX32" s="176" t="e">
        <f>Budget!D34+"XSP!$%2"</f>
        <v>#VALUE!</v>
      </c>
      <c r="EY32" t="e">
        <f>Budget!E34+"XSP!$%3"</f>
        <v>#VALUE!</v>
      </c>
      <c r="EZ32" s="176" t="e">
        <f>Budget!F34+"XSP!$%4"</f>
        <v>#VALUE!</v>
      </c>
      <c r="FA32" s="175" t="e">
        <f>Budget!G34+"XSP!$%5"</f>
        <v>#VALUE!</v>
      </c>
      <c r="FB32" t="e">
        <f>Budget!H34+"XSP!$%6"</f>
        <v>#VALUE!</v>
      </c>
      <c r="FC32" s="175" t="e">
        <f>Budget!I34+"XSP!$%7"</f>
        <v>#VALUE!</v>
      </c>
      <c r="FD32" t="e">
        <f>Budget!A35+"XSP!$%8"</f>
        <v>#VALUE!</v>
      </c>
      <c r="FE32" t="e">
        <f>Budget!B35+"XSP!$%9"</f>
        <v>#VALUE!</v>
      </c>
      <c r="FF32" t="e">
        <f>Budget!C35+"XSP!$%:"</f>
        <v>#VALUE!</v>
      </c>
      <c r="FG32" s="176" t="e">
        <f>Budget!D35+"XSP!$%;"</f>
        <v>#VALUE!</v>
      </c>
      <c r="FH32" t="e">
        <f>Budget!E35+"XSP!$%&lt;"</f>
        <v>#VALUE!</v>
      </c>
      <c r="FI32" s="176" t="e">
        <f>Budget!F35+"XSP!$%="</f>
        <v>#VALUE!</v>
      </c>
      <c r="FJ32" s="175" t="e">
        <f>Budget!G35+"XSP!$%&gt;"</f>
        <v>#VALUE!</v>
      </c>
      <c r="FK32" t="e">
        <f>Budget!H35+"XSP!$%?"</f>
        <v>#VALUE!</v>
      </c>
      <c r="FL32" s="175" t="e">
        <f>Budget!I35+"XSP!$%@"</f>
        <v>#VALUE!</v>
      </c>
      <c r="FM32" t="e">
        <f>Budget!A36+"XSP!$%A"</f>
        <v>#VALUE!</v>
      </c>
      <c r="FN32" t="e">
        <f>Budget!B36+"XSP!$%B"</f>
        <v>#VALUE!</v>
      </c>
      <c r="FO32" t="e">
        <f>Budget!C36+"XSP!$%C"</f>
        <v>#VALUE!</v>
      </c>
      <c r="FP32" s="176" t="e">
        <f>Budget!D36+"XSP!$%D"</f>
        <v>#VALUE!</v>
      </c>
      <c r="FQ32" t="e">
        <f>Budget!E36+"XSP!$%E"</f>
        <v>#VALUE!</v>
      </c>
      <c r="FR32" s="176" t="e">
        <f>Budget!F36+"XSP!$%F"</f>
        <v>#VALUE!</v>
      </c>
      <c r="FS32" s="175" t="e">
        <f>Budget!G36+"XSP!$%G"</f>
        <v>#VALUE!</v>
      </c>
      <c r="FT32" t="e">
        <f>Budget!H36+"XSP!$%H"</f>
        <v>#VALUE!</v>
      </c>
      <c r="FU32" s="175" t="e">
        <f>Budget!I36+"XSP!$%I"</f>
        <v>#VALUE!</v>
      </c>
      <c r="FV32" t="e">
        <f>Budget!A37+"XSP!$%J"</f>
        <v>#VALUE!</v>
      </c>
      <c r="FW32" t="e">
        <f>Budget!B37+"XSP!$%K"</f>
        <v>#VALUE!</v>
      </c>
      <c r="FX32" t="e">
        <f>Budget!C37+"XSP!$%L"</f>
        <v>#VALUE!</v>
      </c>
      <c r="FY32" s="176" t="e">
        <f>Budget!D37+"XSP!$%M"</f>
        <v>#VALUE!</v>
      </c>
      <c r="FZ32" t="e">
        <f>Budget!E37+"XSP!$%N"</f>
        <v>#VALUE!</v>
      </c>
      <c r="GA32" s="176" t="e">
        <f>Budget!F37+"XSP!$%O"</f>
        <v>#VALUE!</v>
      </c>
      <c r="GB32" s="175" t="e">
        <f>Budget!G37+"XSP!$%P"</f>
        <v>#VALUE!</v>
      </c>
      <c r="GC32" t="e">
        <f>Budget!H37+"XSP!$%Q"</f>
        <v>#VALUE!</v>
      </c>
      <c r="GD32" s="175" t="e">
        <f>Budget!I37+"XSP!$%R"</f>
        <v>#VALUE!</v>
      </c>
      <c r="GE32" t="e">
        <f>Budget!A38+"XSP!$%S"</f>
        <v>#VALUE!</v>
      </c>
      <c r="GF32" t="e">
        <f>Budget!B38+"XSP!$%T"</f>
        <v>#VALUE!</v>
      </c>
      <c r="GG32" t="e">
        <f>Budget!C38+"XSP!$%U"</f>
        <v>#VALUE!</v>
      </c>
      <c r="GH32" s="176" t="e">
        <f>Budget!D38+"XSP!$%V"</f>
        <v>#VALUE!</v>
      </c>
      <c r="GI32" t="e">
        <f>Budget!E38+"XSP!$%W"</f>
        <v>#VALUE!</v>
      </c>
      <c r="GJ32" s="176" t="e">
        <f>Budget!F38+"XSP!$%X"</f>
        <v>#VALUE!</v>
      </c>
      <c r="GK32" s="175" t="e">
        <f>Budget!G38+"XSP!$%Y"</f>
        <v>#VALUE!</v>
      </c>
      <c r="GL32" t="e">
        <f>Budget!H38+"XSP!$%Z"</f>
        <v>#VALUE!</v>
      </c>
      <c r="GM32" s="175" t="e">
        <f>Budget!I38+"XSP!$%["</f>
        <v>#VALUE!</v>
      </c>
      <c r="GN32" t="e">
        <f>Budget!A39+"XSP!$%\"</f>
        <v>#VALUE!</v>
      </c>
      <c r="GO32" t="e">
        <f>Budget!B39+"XSP!$%]"</f>
        <v>#VALUE!</v>
      </c>
      <c r="GP32" t="e">
        <f>Budget!C39+"XSP!$%^"</f>
        <v>#VALUE!</v>
      </c>
      <c r="GQ32" s="176" t="e">
        <f>Budget!D39+"XSP!$%_"</f>
        <v>#VALUE!</v>
      </c>
      <c r="GR32" t="e">
        <f>Budget!E39+"XSP!$%`"</f>
        <v>#VALUE!</v>
      </c>
      <c r="GS32" s="176" t="e">
        <f>Budget!F39+"XSP!$%a"</f>
        <v>#VALUE!</v>
      </c>
      <c r="GT32" s="175" t="e">
        <f>Budget!G39+"XSP!$%b"</f>
        <v>#VALUE!</v>
      </c>
      <c r="GU32" t="e">
        <f>Budget!H39+"XSP!$%c"</f>
        <v>#VALUE!</v>
      </c>
      <c r="GV32" s="175" t="e">
        <f>Budget!I39+"XSP!$%d"</f>
        <v>#VALUE!</v>
      </c>
      <c r="GW32" t="e">
        <f>Budget!A40+"XSP!$%e"</f>
        <v>#VALUE!</v>
      </c>
      <c r="GX32" t="e">
        <f>Budget!B40+"XSP!$%f"</f>
        <v>#VALUE!</v>
      </c>
      <c r="GY32" t="e">
        <f>Budget!C40+"XSP!$%g"</f>
        <v>#VALUE!</v>
      </c>
      <c r="GZ32" s="176" t="e">
        <f>Budget!D40+"XSP!$%h"</f>
        <v>#VALUE!</v>
      </c>
      <c r="HA32" t="e">
        <f>Budget!E40+"XSP!$%i"</f>
        <v>#VALUE!</v>
      </c>
      <c r="HB32" s="176" t="e">
        <f>Budget!F40+"XSP!$%j"</f>
        <v>#VALUE!</v>
      </c>
      <c r="HC32" s="175" t="e">
        <f>Budget!G40+"XSP!$%k"</f>
        <v>#VALUE!</v>
      </c>
      <c r="HD32" t="e">
        <f>Budget!H40+"XSP!$%l"</f>
        <v>#VALUE!</v>
      </c>
      <c r="HE32" s="175" t="e">
        <f>Budget!I40+"XSP!$%m"</f>
        <v>#VALUE!</v>
      </c>
      <c r="HF32" t="e">
        <f>Budget!A41+"XSP!$%n"</f>
        <v>#VALUE!</v>
      </c>
      <c r="HG32" t="e">
        <f>Budget!B41+"XSP!$%o"</f>
        <v>#VALUE!</v>
      </c>
      <c r="HH32" t="e">
        <f>Budget!C41+"XSP!$%p"</f>
        <v>#VALUE!</v>
      </c>
      <c r="HI32" s="176" t="e">
        <f>Budget!D41+"XSP!$%q"</f>
        <v>#VALUE!</v>
      </c>
      <c r="HJ32" t="e">
        <f>Budget!E41+"XSP!$%r"</f>
        <v>#VALUE!</v>
      </c>
      <c r="HK32" s="176" t="e">
        <f>Budget!F41+"XSP!$%s"</f>
        <v>#VALUE!</v>
      </c>
      <c r="HL32" s="175" t="e">
        <f>Budget!G41+"XSP!$%t"</f>
        <v>#VALUE!</v>
      </c>
      <c r="HM32" t="e">
        <f>Budget!H41+"XSP!$%u"</f>
        <v>#VALUE!</v>
      </c>
      <c r="HN32" s="175" t="e">
        <f>Budget!I41+"XSP!$%v"</f>
        <v>#VALUE!</v>
      </c>
      <c r="HO32" t="e">
        <f>Budget!A42+"XSP!$%w"</f>
        <v>#VALUE!</v>
      </c>
      <c r="HP32" t="e">
        <f>Budget!B42+"XSP!$%x"</f>
        <v>#VALUE!</v>
      </c>
      <c r="HQ32" t="e">
        <f>Budget!C42+"XSP!$%y"</f>
        <v>#VALUE!</v>
      </c>
      <c r="HR32" s="176" t="e">
        <f>Budget!D42+"XSP!$%z"</f>
        <v>#VALUE!</v>
      </c>
      <c r="HS32" t="e">
        <f>Budget!E42+"XSP!$%{"</f>
        <v>#VALUE!</v>
      </c>
      <c r="HT32" s="176" t="e">
        <f>Budget!F42+"XSP!$%|"</f>
        <v>#VALUE!</v>
      </c>
      <c r="HU32" s="175" t="e">
        <f>Budget!G42+"XSP!$%}"</f>
        <v>#VALUE!</v>
      </c>
      <c r="HV32" t="e">
        <f>Budget!H42+"XSP!$%~"</f>
        <v>#VALUE!</v>
      </c>
      <c r="HW32" s="175" t="e">
        <f>Budget!I42+"XSP!$&amp;#"</f>
        <v>#VALUE!</v>
      </c>
      <c r="HX32" t="e">
        <f>Budget!A43+"XSP!$&amp;$"</f>
        <v>#VALUE!</v>
      </c>
      <c r="HY32" t="e">
        <f>Budget!B43+"XSP!$&amp;%"</f>
        <v>#VALUE!</v>
      </c>
      <c r="HZ32" t="e">
        <f>Budget!C43+"XSP!$&amp;&amp;"</f>
        <v>#VALUE!</v>
      </c>
      <c r="IA32" s="176" t="e">
        <f>Budget!D43+"XSP!$&amp;'"</f>
        <v>#VALUE!</v>
      </c>
      <c r="IB32" t="e">
        <f>Budget!E43+"XSP!$&amp;("</f>
        <v>#VALUE!</v>
      </c>
      <c r="IC32" s="176" t="e">
        <f>Budget!F43+"XSP!$&amp;)"</f>
        <v>#VALUE!</v>
      </c>
      <c r="ID32" s="175" t="e">
        <f>Budget!G43+"XSP!$&amp;."</f>
        <v>#VALUE!</v>
      </c>
      <c r="IE32" t="e">
        <f>Budget!H43+"XSP!$&amp;/"</f>
        <v>#VALUE!</v>
      </c>
      <c r="IF32" s="175" t="e">
        <f>Budget!I43+"XSP!$&amp;0"</f>
        <v>#VALUE!</v>
      </c>
      <c r="IG32" t="e">
        <f>Budget!A44+"XSP!$&amp;1"</f>
        <v>#VALUE!</v>
      </c>
      <c r="IH32" t="e">
        <f>Budget!B44+"XSP!$&amp;2"</f>
        <v>#VALUE!</v>
      </c>
      <c r="II32" t="e">
        <f>Budget!C44+"XSP!$&amp;3"</f>
        <v>#VALUE!</v>
      </c>
      <c r="IJ32" s="176" t="e">
        <f>Budget!D44+"XSP!$&amp;4"</f>
        <v>#VALUE!</v>
      </c>
      <c r="IK32" t="e">
        <f>Budget!E44+"XSP!$&amp;5"</f>
        <v>#VALUE!</v>
      </c>
      <c r="IL32" s="176" t="e">
        <f>Budget!F44+"XSP!$&amp;6"</f>
        <v>#VALUE!</v>
      </c>
      <c r="IM32" s="175" t="e">
        <f>Budget!G44+"XSP!$&amp;7"</f>
        <v>#VALUE!</v>
      </c>
      <c r="IN32" t="e">
        <f>Budget!H44+"XSP!$&amp;8"</f>
        <v>#VALUE!</v>
      </c>
      <c r="IO32" s="175" t="e">
        <f>Budget!I44+"XSP!$&amp;9"</f>
        <v>#VALUE!</v>
      </c>
      <c r="IP32" t="e">
        <f>Budget!A45+"XSP!$&amp;:"</f>
        <v>#VALUE!</v>
      </c>
      <c r="IQ32" t="e">
        <f>Budget!B45+"XSP!$&amp;;"</f>
        <v>#VALUE!</v>
      </c>
      <c r="IR32" t="e">
        <f>Budget!C45+"XSP!$&amp;&lt;"</f>
        <v>#VALUE!</v>
      </c>
      <c r="IS32" s="176" t="e">
        <f>Budget!D45+"XSP!$&amp;="</f>
        <v>#VALUE!</v>
      </c>
      <c r="IT32" t="e">
        <f>Budget!E45+"XSP!$&amp;&gt;"</f>
        <v>#VALUE!</v>
      </c>
      <c r="IU32" s="176" t="e">
        <f>Budget!F45+"XSP!$&amp;?"</f>
        <v>#VALUE!</v>
      </c>
      <c r="IV32" s="175" t="e">
        <f>Budget!G45+"XSP!$&amp;@"</f>
        <v>#VALUE!</v>
      </c>
    </row>
    <row r="33" spans="6:256" x14ac:dyDescent="0.25">
      <c r="F33" t="e">
        <f>Budget!H45+"XSP!$&amp;A"</f>
        <v>#VALUE!</v>
      </c>
      <c r="G33" s="175" t="e">
        <f>Budget!I45+"XSP!$&amp;B"</f>
        <v>#VALUE!</v>
      </c>
      <c r="H33" t="e">
        <f>Budget!A46+"XSP!$&amp;C"</f>
        <v>#VALUE!</v>
      </c>
      <c r="I33" t="e">
        <f>Budget!B46+"XSP!$&amp;D"</f>
        <v>#VALUE!</v>
      </c>
      <c r="J33" t="e">
        <f>Budget!C46+"XSP!$&amp;E"</f>
        <v>#VALUE!</v>
      </c>
      <c r="K33" s="176" t="e">
        <f>Budget!D46+"XSP!$&amp;F"</f>
        <v>#VALUE!</v>
      </c>
      <c r="L33" t="e">
        <f>Budget!E46+"XSP!$&amp;G"</f>
        <v>#VALUE!</v>
      </c>
      <c r="M33" s="176" t="e">
        <f>Budget!F46+"XSP!$&amp;H"</f>
        <v>#VALUE!</v>
      </c>
      <c r="N33" s="175" t="e">
        <f>Budget!G46+"XSP!$&amp;I"</f>
        <v>#VALUE!</v>
      </c>
      <c r="O33" t="e">
        <f>Budget!H46+"XSP!$&amp;J"</f>
        <v>#VALUE!</v>
      </c>
      <c r="P33" s="175" t="e">
        <f>Budget!I46+"XSP!$&amp;K"</f>
        <v>#VALUE!</v>
      </c>
      <c r="Q33" t="e">
        <f>Budget!A47+"XSP!$&amp;L"</f>
        <v>#VALUE!</v>
      </c>
      <c r="R33" t="e">
        <f>Budget!B47+"XSP!$&amp;M"</f>
        <v>#VALUE!</v>
      </c>
      <c r="S33" t="e">
        <f>Budget!C47+"XSP!$&amp;N"</f>
        <v>#VALUE!</v>
      </c>
      <c r="T33" s="176" t="e">
        <f>Budget!D47+"XSP!$&amp;O"</f>
        <v>#VALUE!</v>
      </c>
      <c r="U33" t="e">
        <f>Budget!E47+"XSP!$&amp;P"</f>
        <v>#VALUE!</v>
      </c>
      <c r="V33" s="176" t="e">
        <f>Budget!F47+"XSP!$&amp;Q"</f>
        <v>#VALUE!</v>
      </c>
      <c r="W33" s="175" t="e">
        <f>Budget!G47+"XSP!$&amp;R"</f>
        <v>#VALUE!</v>
      </c>
      <c r="X33" t="e">
        <f>Budget!H47+"XSP!$&amp;S"</f>
        <v>#VALUE!</v>
      </c>
      <c r="Y33" s="175" t="e">
        <f>Budget!I47+"XSP!$&amp;T"</f>
        <v>#VALUE!</v>
      </c>
      <c r="Z33" t="e">
        <f>Budget!A48+"XSP!$&amp;U"</f>
        <v>#VALUE!</v>
      </c>
      <c r="AA33" t="e">
        <f>Budget!B48+"XSP!$&amp;V"</f>
        <v>#VALUE!</v>
      </c>
      <c r="AB33" t="e">
        <f>Budget!C48+"XSP!$&amp;W"</f>
        <v>#VALUE!</v>
      </c>
      <c r="AC33" s="176" t="e">
        <f>Budget!D48+"XSP!$&amp;X"</f>
        <v>#VALUE!</v>
      </c>
      <c r="AD33" t="e">
        <f>Budget!E48+"XSP!$&amp;Y"</f>
        <v>#VALUE!</v>
      </c>
      <c r="AE33" s="176" t="e">
        <f>Budget!F48+"XSP!$&amp;Z"</f>
        <v>#VALUE!</v>
      </c>
      <c r="AF33" s="175" t="e">
        <f>Budget!G48+"XSP!$&amp;["</f>
        <v>#VALUE!</v>
      </c>
      <c r="AG33" t="e">
        <f>Budget!H48+"XSP!$&amp;\"</f>
        <v>#VALUE!</v>
      </c>
      <c r="AH33" s="175" t="e">
        <f>Budget!I48+"XSP!$&amp;]"</f>
        <v>#VALUE!</v>
      </c>
      <c r="AI33" t="e">
        <f>Budget!A49+"XSP!$&amp;^"</f>
        <v>#VALUE!</v>
      </c>
      <c r="AJ33" t="e">
        <f>Budget!B49+"XSP!$&amp;_"</f>
        <v>#VALUE!</v>
      </c>
      <c r="AK33" t="e">
        <f>Budget!C49+"XSP!$&amp;`"</f>
        <v>#VALUE!</v>
      </c>
      <c r="AL33" s="176" t="e">
        <f>Budget!D49+"XSP!$&amp;a"</f>
        <v>#VALUE!</v>
      </c>
      <c r="AM33" t="e">
        <f>Budget!E49+"XSP!$&amp;b"</f>
        <v>#VALUE!</v>
      </c>
      <c r="AN33" s="176" t="e">
        <f>Budget!F49+"XSP!$&amp;c"</f>
        <v>#VALUE!</v>
      </c>
      <c r="AO33" s="175" t="e">
        <f>Budget!G49+"XSP!$&amp;d"</f>
        <v>#VALUE!</v>
      </c>
      <c r="AP33" t="e">
        <f>Budget!H49+"XSP!$&amp;e"</f>
        <v>#VALUE!</v>
      </c>
      <c r="AQ33" s="175" t="e">
        <f>Budget!I49+"XSP!$&amp;f"</f>
        <v>#VALUE!</v>
      </c>
      <c r="AR33" t="e">
        <f>Budget!A50+"XSP!$&amp;g"</f>
        <v>#VALUE!</v>
      </c>
      <c r="AS33" t="e">
        <f>Budget!B50+"XSP!$&amp;h"</f>
        <v>#VALUE!</v>
      </c>
      <c r="AT33" t="e">
        <f>Budget!C50+"XSP!$&amp;i"</f>
        <v>#VALUE!</v>
      </c>
      <c r="AU33" s="176" t="e">
        <f>Budget!D50+"XSP!$&amp;j"</f>
        <v>#VALUE!</v>
      </c>
      <c r="AV33" t="e">
        <f>Budget!E50+"XSP!$&amp;k"</f>
        <v>#VALUE!</v>
      </c>
      <c r="AW33" s="176" t="e">
        <f>Budget!F50+"XSP!$&amp;l"</f>
        <v>#VALUE!</v>
      </c>
      <c r="AX33" s="175" t="e">
        <f>Budget!G50+"XSP!$&amp;m"</f>
        <v>#VALUE!</v>
      </c>
      <c r="AY33" t="e">
        <f>Budget!H50+"XSP!$&amp;n"</f>
        <v>#VALUE!</v>
      </c>
      <c r="AZ33" s="175" t="e">
        <f>Budget!I50+"XSP!$&amp;o"</f>
        <v>#VALUE!</v>
      </c>
      <c r="BA33" t="e">
        <f>Budget!A51+"XSP!$&amp;p"</f>
        <v>#VALUE!</v>
      </c>
      <c r="BB33" t="e">
        <f>Budget!B51+"XSP!$&amp;q"</f>
        <v>#VALUE!</v>
      </c>
      <c r="BC33" t="e">
        <f>Budget!C51+"XSP!$&amp;r"</f>
        <v>#VALUE!</v>
      </c>
      <c r="BD33" s="176" t="e">
        <f>Budget!D51+"XSP!$&amp;s"</f>
        <v>#VALUE!</v>
      </c>
      <c r="BE33" t="e">
        <f>Budget!E51+"XSP!$&amp;t"</f>
        <v>#VALUE!</v>
      </c>
      <c r="BF33" s="176" t="e">
        <f>Budget!F51+"XSP!$&amp;u"</f>
        <v>#VALUE!</v>
      </c>
      <c r="BG33" s="175" t="e">
        <f>Budget!G51+"XSP!$&amp;v"</f>
        <v>#VALUE!</v>
      </c>
      <c r="BH33" t="e">
        <f>Budget!H51+"XSP!$&amp;w"</f>
        <v>#VALUE!</v>
      </c>
      <c r="BI33" s="175" t="e">
        <f>Budget!I51+"XSP!$&amp;x"</f>
        <v>#VALUE!</v>
      </c>
      <c r="BJ33" t="e">
        <f>Budget!A52+"XSP!$&amp;y"</f>
        <v>#VALUE!</v>
      </c>
      <c r="BK33" t="e">
        <f>Budget!B52+"XSP!$&amp;z"</f>
        <v>#VALUE!</v>
      </c>
      <c r="BL33" t="e">
        <f>Budget!C52+"XSP!$&amp;{"</f>
        <v>#VALUE!</v>
      </c>
      <c r="BM33" s="176" t="e">
        <f>Budget!D52+"XSP!$&amp;|"</f>
        <v>#VALUE!</v>
      </c>
      <c r="BN33" t="e">
        <f>Budget!E52+"XSP!$&amp;}"</f>
        <v>#VALUE!</v>
      </c>
      <c r="BO33" s="176" t="e">
        <f>Budget!F52+"XSP!$&amp;~"</f>
        <v>#VALUE!</v>
      </c>
      <c r="BP33" s="175" t="e">
        <f>Budget!G52+"XSP!$'#"</f>
        <v>#VALUE!</v>
      </c>
      <c r="BQ33" t="e">
        <f>Budget!H52+"XSP!$'$"</f>
        <v>#VALUE!</v>
      </c>
      <c r="BR33" s="175" t="e">
        <f>Budget!I52+"XSP!$'%"</f>
        <v>#VALUE!</v>
      </c>
      <c r="BS33" t="e">
        <f>Budget!A53+"XSP!$'&amp;"</f>
        <v>#VALUE!</v>
      </c>
      <c r="BT33" t="e">
        <f>Budget!B53+"XSP!$''"</f>
        <v>#VALUE!</v>
      </c>
      <c r="BU33" t="e">
        <f>Budget!C53+"XSP!$'("</f>
        <v>#VALUE!</v>
      </c>
      <c r="BV33" s="175" t="e">
        <f>Budget!D53+"XSP!$')"</f>
        <v>#VALUE!</v>
      </c>
      <c r="BW33" t="e">
        <f>Budget!E53+"XSP!$'."</f>
        <v>#VALUE!</v>
      </c>
      <c r="BX33" s="175" t="e">
        <f>Budget!F53+"XSP!$'/"</f>
        <v>#VALUE!</v>
      </c>
      <c r="BY33" s="175" t="e">
        <f>Budget!G53+"XSP!$'0"</f>
        <v>#VALUE!</v>
      </c>
      <c r="BZ33" t="e">
        <f>Budget!H53+"XSP!$'1"</f>
        <v>#VALUE!</v>
      </c>
      <c r="CA33" s="175" t="e">
        <f>Budget!I53+"XSP!$'2"</f>
        <v>#VALUE!</v>
      </c>
      <c r="CB33" t="e">
        <f>Budget!A54+"XSP!$'3"</f>
        <v>#VALUE!</v>
      </c>
      <c r="CC33" t="e">
        <f>Budget!B54+"XSP!$'4"</f>
        <v>#VALUE!</v>
      </c>
      <c r="CD33" t="e">
        <f>Budget!C54+"XSP!$'5"</f>
        <v>#VALUE!</v>
      </c>
      <c r="CE33" t="e">
        <f>Budget!A56+"XSP!$'6"</f>
        <v>#VALUE!</v>
      </c>
      <c r="CF33" t="e">
        <f>Budget!B56+"XSP!$'7"</f>
        <v>#VALUE!</v>
      </c>
      <c r="CG33" t="e">
        <f>Budget!C56+"XSP!$'8"</f>
        <v>#VALUE!</v>
      </c>
      <c r="CH33" t="e">
        <f>Budget!D56+"XSP!$'9"</f>
        <v>#VALUE!</v>
      </c>
      <c r="CI33" t="e">
        <f>Budget!E56+"XSP!$':"</f>
        <v>#VALUE!</v>
      </c>
      <c r="CJ33" t="e">
        <f>Budget!F56+"XSP!$';"</f>
        <v>#VALUE!</v>
      </c>
      <c r="CK33" t="e">
        <f>Budget!G56+"XSP!$'&lt;"</f>
        <v>#VALUE!</v>
      </c>
      <c r="CL33" t="e">
        <f>Budget!H56+"XSP!$'="</f>
        <v>#VALUE!</v>
      </c>
      <c r="CM33" t="e">
        <f>Budget!I56+"XSP!$'&gt;"</f>
        <v>#VALUE!</v>
      </c>
      <c r="CN33" t="e">
        <f>Budget!A57+"XSP!$'?"</f>
        <v>#VALUE!</v>
      </c>
      <c r="CO33" t="e">
        <f>Budget!B57+"XSP!$'@"</f>
        <v>#VALUE!</v>
      </c>
      <c r="CP33" t="e">
        <f>Budget!C57+"XSP!$'A"</f>
        <v>#VALUE!</v>
      </c>
      <c r="CQ33" t="e">
        <f>Budget!D57+"XSP!$'B"</f>
        <v>#VALUE!</v>
      </c>
      <c r="CR33" t="e">
        <f>Budget!E57+"XSP!$'C"</f>
        <v>#VALUE!</v>
      </c>
      <c r="CS33" t="e">
        <f>Budget!F57+"XSP!$'D"</f>
        <v>#VALUE!</v>
      </c>
      <c r="CT33" t="e">
        <f>Budget!G57+"XSP!$'E"</f>
        <v>#VALUE!</v>
      </c>
      <c r="CU33" t="e">
        <f>Budget!H57+"XSP!$'F"</f>
        <v>#VALUE!</v>
      </c>
      <c r="CV33" t="e">
        <f>Budget!I57+"XSP!$'G"</f>
        <v>#VALUE!</v>
      </c>
      <c r="CW33" t="e">
        <f>Budget!A58+"XSP!$'H"</f>
        <v>#VALUE!</v>
      </c>
      <c r="CX33" t="e">
        <f>Budget!B58+"XSP!$'I"</f>
        <v>#VALUE!</v>
      </c>
      <c r="CY33" t="e">
        <f>Budget!C58+"XSP!$'J"</f>
        <v>#VALUE!</v>
      </c>
      <c r="CZ33" t="e">
        <f>Budget!D58+"XSP!$'K"</f>
        <v>#VALUE!</v>
      </c>
      <c r="DA33" t="e">
        <f>Budget!E58+"XSP!$'L"</f>
        <v>#VALUE!</v>
      </c>
      <c r="DB33" t="e">
        <f>Budget!F58+"XSP!$'M"</f>
        <v>#VALUE!</v>
      </c>
      <c r="DC33" t="e">
        <f>Budget!G58+"XSP!$'N"</f>
        <v>#VALUE!</v>
      </c>
      <c r="DD33" t="e">
        <f>Budget!H58+"XSP!$'O"</f>
        <v>#VALUE!</v>
      </c>
      <c r="DE33" t="e">
        <f>Budget!I58+"XSP!$'P"</f>
        <v>#VALUE!</v>
      </c>
      <c r="DF33" t="e">
        <f>Budget!A59+"XSP!$'Q"</f>
        <v>#VALUE!</v>
      </c>
      <c r="DG33" t="e">
        <f>Budget!B59+"XSP!$'R"</f>
        <v>#VALUE!</v>
      </c>
      <c r="DH33" t="e">
        <f>Budget!C59+"XSP!$'S"</f>
        <v>#VALUE!</v>
      </c>
      <c r="DI33" s="176" t="e">
        <f>Budget!D59+"XSP!$'T"</f>
        <v>#VALUE!</v>
      </c>
      <c r="DJ33" t="e">
        <f>Budget!E59+"XSP!$'U"</f>
        <v>#VALUE!</v>
      </c>
      <c r="DK33" s="176" t="e">
        <f>Budget!F59+"XSP!$'V"</f>
        <v>#VALUE!</v>
      </c>
      <c r="DL33" s="175" t="e">
        <f>Budget!G59+"XSP!$'W"</f>
        <v>#VALUE!</v>
      </c>
      <c r="DM33" t="e">
        <f>Budget!H59+"XSP!$'X"</f>
        <v>#VALUE!</v>
      </c>
      <c r="DN33" s="175" t="e">
        <f>Budget!I59+"XSP!$'Y"</f>
        <v>#VALUE!</v>
      </c>
      <c r="DO33" t="e">
        <f>Budget!A60+"XSP!$'Z"</f>
        <v>#VALUE!</v>
      </c>
      <c r="DP33" t="e">
        <f>Budget!B60+"XSP!$'["</f>
        <v>#VALUE!</v>
      </c>
      <c r="DQ33" t="e">
        <f>Budget!C60+"XSP!$'\"</f>
        <v>#VALUE!</v>
      </c>
      <c r="DR33" s="176" t="e">
        <f>Budget!D60+"XSP!$']"</f>
        <v>#VALUE!</v>
      </c>
      <c r="DS33" t="e">
        <f>Budget!E60+"XSP!$'^"</f>
        <v>#VALUE!</v>
      </c>
      <c r="DT33" s="176" t="e">
        <f>Budget!F60+"XSP!$'_"</f>
        <v>#VALUE!</v>
      </c>
      <c r="DU33" s="175" t="e">
        <f>Budget!G60+"XSP!$'`"</f>
        <v>#VALUE!</v>
      </c>
      <c r="DV33" t="e">
        <f>Budget!H60+"XSP!$'a"</f>
        <v>#VALUE!</v>
      </c>
      <c r="DW33" s="175" t="e">
        <f>Budget!I60+"XSP!$'b"</f>
        <v>#VALUE!</v>
      </c>
      <c r="DX33" t="e">
        <f>Budget!A61+"XSP!$'c"</f>
        <v>#VALUE!</v>
      </c>
      <c r="DY33" t="e">
        <f>Budget!B61+"XSP!$'d"</f>
        <v>#VALUE!</v>
      </c>
      <c r="DZ33" t="e">
        <f>Budget!C61+"XSP!$'e"</f>
        <v>#VALUE!</v>
      </c>
      <c r="EA33" s="176" t="e">
        <f>Budget!D61+"XSP!$'f"</f>
        <v>#VALUE!</v>
      </c>
      <c r="EB33" t="e">
        <f>Budget!E61+"XSP!$'g"</f>
        <v>#VALUE!</v>
      </c>
      <c r="EC33" s="176" t="e">
        <f>Budget!F61+"XSP!$'h"</f>
        <v>#VALUE!</v>
      </c>
      <c r="ED33" s="175" t="e">
        <f>Budget!G61+"XSP!$'i"</f>
        <v>#VALUE!</v>
      </c>
      <c r="EE33" t="e">
        <f>Budget!H61+"XSP!$'j"</f>
        <v>#VALUE!</v>
      </c>
      <c r="EF33" s="175" t="e">
        <f>Budget!I61+"XSP!$'k"</f>
        <v>#VALUE!</v>
      </c>
      <c r="EG33" t="e">
        <f>Budget!A62+"XSP!$'l"</f>
        <v>#VALUE!</v>
      </c>
      <c r="EH33" t="e">
        <f>Budget!B62+"XSP!$'m"</f>
        <v>#VALUE!</v>
      </c>
      <c r="EI33" t="e">
        <f>Budget!C62+"XSP!$'n"</f>
        <v>#VALUE!</v>
      </c>
      <c r="EJ33" s="176" t="e">
        <f>Budget!D62+"XSP!$'o"</f>
        <v>#VALUE!</v>
      </c>
      <c r="EK33" t="e">
        <f>Budget!E62+"XSP!$'p"</f>
        <v>#VALUE!</v>
      </c>
      <c r="EL33" s="176" t="e">
        <f>Budget!F62+"XSP!$'q"</f>
        <v>#VALUE!</v>
      </c>
      <c r="EM33" s="175" t="e">
        <f>Budget!G62+"XSP!$'r"</f>
        <v>#VALUE!</v>
      </c>
      <c r="EN33" t="e">
        <f>Budget!H62+"XSP!$'s"</f>
        <v>#VALUE!</v>
      </c>
      <c r="EO33" s="175" t="e">
        <f>Budget!I62+"XSP!$'t"</f>
        <v>#VALUE!</v>
      </c>
      <c r="EP33" t="e">
        <f>Budget!A63+"XSP!$'u"</f>
        <v>#VALUE!</v>
      </c>
      <c r="EQ33" t="e">
        <f>Budget!B63+"XSP!$'v"</f>
        <v>#VALUE!</v>
      </c>
      <c r="ER33" t="e">
        <f>Budget!C63+"XSP!$'w"</f>
        <v>#VALUE!</v>
      </c>
      <c r="ES33" s="176" t="e">
        <f>Budget!D63+"XSP!$'x"</f>
        <v>#VALUE!</v>
      </c>
      <c r="ET33" t="e">
        <f>Budget!E63+"XSP!$'y"</f>
        <v>#VALUE!</v>
      </c>
      <c r="EU33" s="176" t="e">
        <f>Budget!F63+"XSP!$'z"</f>
        <v>#VALUE!</v>
      </c>
      <c r="EV33" s="175" t="e">
        <f>Budget!G63+"XSP!$'{"</f>
        <v>#VALUE!</v>
      </c>
      <c r="EW33" t="e">
        <f>Budget!H63+"XSP!$'|"</f>
        <v>#VALUE!</v>
      </c>
      <c r="EX33" s="175" t="e">
        <f>Budget!I63+"XSP!$'}"</f>
        <v>#VALUE!</v>
      </c>
      <c r="EY33" t="e">
        <f>Budget!A64+"XSP!$'~"</f>
        <v>#VALUE!</v>
      </c>
      <c r="EZ33" t="e">
        <f>Budget!B64+"XSP!$(#"</f>
        <v>#VALUE!</v>
      </c>
      <c r="FA33" t="e">
        <f>Budget!C64+"XSP!$($"</f>
        <v>#VALUE!</v>
      </c>
      <c r="FB33" s="176" t="e">
        <f>Budget!D64+"XSP!$(%"</f>
        <v>#VALUE!</v>
      </c>
      <c r="FC33" t="e">
        <f>Budget!E64+"XSP!$(&amp;"</f>
        <v>#VALUE!</v>
      </c>
      <c r="FD33" s="176" t="e">
        <f>Budget!F64+"XSP!$('"</f>
        <v>#VALUE!</v>
      </c>
      <c r="FE33" s="175" t="e">
        <f>Budget!G64+"XSP!$(("</f>
        <v>#VALUE!</v>
      </c>
      <c r="FF33" t="e">
        <f>Budget!H64+"XSP!$()"</f>
        <v>#VALUE!</v>
      </c>
      <c r="FG33" s="175" t="e">
        <f>Budget!I64+"XSP!$(."</f>
        <v>#VALUE!</v>
      </c>
      <c r="FH33" t="e">
        <f>Budget!A65+"XSP!$(/"</f>
        <v>#VALUE!</v>
      </c>
      <c r="FI33" t="e">
        <f>Budget!B65+"XSP!$(0"</f>
        <v>#VALUE!</v>
      </c>
      <c r="FJ33" t="e">
        <f>Budget!C65+"XSP!$(1"</f>
        <v>#VALUE!</v>
      </c>
      <c r="FK33" s="176" t="e">
        <f>Budget!D65+"XSP!$(2"</f>
        <v>#VALUE!</v>
      </c>
      <c r="FL33" t="e">
        <f>Budget!E65+"XSP!$(3"</f>
        <v>#VALUE!</v>
      </c>
      <c r="FM33" s="176" t="e">
        <f>Budget!F65+"XSP!$(4"</f>
        <v>#VALUE!</v>
      </c>
      <c r="FN33" s="175" t="e">
        <f>Budget!G65+"XSP!$(5"</f>
        <v>#VALUE!</v>
      </c>
      <c r="FO33" t="e">
        <f>Budget!H65+"XSP!$(6"</f>
        <v>#VALUE!</v>
      </c>
      <c r="FP33" s="175" t="e">
        <f>Budget!I65+"XSP!$(7"</f>
        <v>#VALUE!</v>
      </c>
      <c r="FQ33" t="e">
        <f>Budget!A66+"XSP!$(8"</f>
        <v>#VALUE!</v>
      </c>
      <c r="FR33" t="e">
        <f>Budget!B66+"XSP!$(9"</f>
        <v>#VALUE!</v>
      </c>
      <c r="FS33" t="e">
        <f>Budget!C66+"XSP!$(:"</f>
        <v>#VALUE!</v>
      </c>
      <c r="FT33" s="176" t="e">
        <f>Budget!D66+"XSP!$(;"</f>
        <v>#VALUE!</v>
      </c>
      <c r="FU33" t="e">
        <f>Budget!E66+"XSP!$(&lt;"</f>
        <v>#VALUE!</v>
      </c>
      <c r="FV33" s="176" t="e">
        <f>Budget!F66+"XSP!$(="</f>
        <v>#VALUE!</v>
      </c>
      <c r="FW33" s="175" t="e">
        <f>Budget!G66+"XSP!$(&gt;"</f>
        <v>#VALUE!</v>
      </c>
      <c r="FX33" t="e">
        <f>Budget!H66+"XSP!$(?"</f>
        <v>#VALUE!</v>
      </c>
      <c r="FY33" s="175" t="e">
        <f>Budget!I66+"XSP!$(@"</f>
        <v>#VALUE!</v>
      </c>
      <c r="FZ33" t="e">
        <f>Budget!A67+"XSP!$(A"</f>
        <v>#VALUE!</v>
      </c>
      <c r="GA33" t="e">
        <f>Budget!B67+"XSP!$(B"</f>
        <v>#VALUE!</v>
      </c>
      <c r="GB33" t="e">
        <f>Budget!C67+"XSP!$(C"</f>
        <v>#VALUE!</v>
      </c>
      <c r="GC33" s="176" t="e">
        <f>Budget!D67+"XSP!$(D"</f>
        <v>#VALUE!</v>
      </c>
      <c r="GD33" t="e">
        <f>Budget!E67+"XSP!$(E"</f>
        <v>#VALUE!</v>
      </c>
      <c r="GE33" s="176" t="e">
        <f>Budget!F67+"XSP!$(F"</f>
        <v>#VALUE!</v>
      </c>
      <c r="GF33" s="175" t="e">
        <f>Budget!G67+"XSP!$(G"</f>
        <v>#VALUE!</v>
      </c>
      <c r="GG33" t="e">
        <f>Budget!H67+"XSP!$(H"</f>
        <v>#VALUE!</v>
      </c>
      <c r="GH33" s="175" t="e">
        <f>Budget!I67+"XSP!$(I"</f>
        <v>#VALUE!</v>
      </c>
      <c r="GI33" t="e">
        <f>Budget!A68+"XSP!$(J"</f>
        <v>#VALUE!</v>
      </c>
      <c r="GJ33" t="e">
        <f>Budget!B68+"XSP!$(K"</f>
        <v>#VALUE!</v>
      </c>
      <c r="GK33" t="e">
        <f>Budget!C68+"XSP!$(L"</f>
        <v>#VALUE!</v>
      </c>
      <c r="GL33" s="175" t="e">
        <f>Budget!D68+"XSP!$(M"</f>
        <v>#VALUE!</v>
      </c>
      <c r="GM33" t="e">
        <f>Budget!E68+"XSP!$(N"</f>
        <v>#VALUE!</v>
      </c>
      <c r="GN33" s="175" t="e">
        <f>Budget!F68+"XSP!$(O"</f>
        <v>#VALUE!</v>
      </c>
      <c r="GO33" s="175" t="e">
        <f>Budget!G68+"XSP!$(P"</f>
        <v>#VALUE!</v>
      </c>
      <c r="GP33" t="e">
        <f>Budget!H68+"XSP!$(Q"</f>
        <v>#VALUE!</v>
      </c>
      <c r="GQ33" s="175" t="e">
        <f>Budget!I68+"XSP!$(R"</f>
        <v>#VALUE!</v>
      </c>
      <c r="GR33" t="e">
        <f>Budget!A71+"XSP!$(S"</f>
        <v>#VALUE!</v>
      </c>
      <c r="GS33" t="e">
        <f>Budget!B71+"XSP!$(T"</f>
        <v>#VALUE!</v>
      </c>
      <c r="GT33" t="e">
        <f>Budget!C71+"XSP!$(U"</f>
        <v>#VALUE!</v>
      </c>
      <c r="GU33" s="175" t="e">
        <f>Budget!D71+"XSP!$(V"</f>
        <v>#VALUE!</v>
      </c>
      <c r="GV33" t="e">
        <f>Budget!E71+"XSP!$(W"</f>
        <v>#VALUE!</v>
      </c>
      <c r="GW33" s="175" t="e">
        <f>Budget!F71+"XSP!$(X"</f>
        <v>#VALUE!</v>
      </c>
      <c r="GX33" s="175" t="e">
        <f>Budget!G71+"XSP!$(Y"</f>
        <v>#VALUE!</v>
      </c>
      <c r="GY33" t="e">
        <f>Budget!H71+"XSP!$(Z"</f>
        <v>#VALUE!</v>
      </c>
      <c r="GZ33" s="175" t="e">
        <f>Budget!I71+"XSP!$(["</f>
        <v>#VALUE!</v>
      </c>
      <c r="HA33" t="e">
        <f>Budget!13:13-"vmW!%"</f>
        <v>#VALUE!</v>
      </c>
      <c r="HB33" t="e">
        <f>Budget!14:14-"vmW!&amp;"</f>
        <v>#VALUE!</v>
      </c>
      <c r="HC33" t="e">
        <f>Budget!15:15-"vmW!'"</f>
        <v>#VALUE!</v>
      </c>
      <c r="HD33" t="e">
        <f>Budget!16:16-"vmW!("</f>
        <v>#VALUE!</v>
      </c>
      <c r="HE33" t="e">
        <f>Budget!A13+"vmW!)"</f>
        <v>#VALUE!</v>
      </c>
      <c r="HF33" t="e">
        <f>Budget!B13+"vmW!."</f>
        <v>#VALUE!</v>
      </c>
      <c r="HG33" t="e">
        <f>Budget!C13+"vmW!/"</f>
        <v>#VALUE!</v>
      </c>
      <c r="HH33" s="175" t="e">
        <f>Budget!D13+"vmW!0"</f>
        <v>#VALUE!</v>
      </c>
      <c r="HI33" t="e">
        <f>Budget!E13+"vmW!1"</f>
        <v>#VALUE!</v>
      </c>
      <c r="HJ33" s="175" t="e">
        <f>Budget!F13+"vmW!2"</f>
        <v>#VALUE!</v>
      </c>
      <c r="HK33" s="175" t="e">
        <f>Budget!G13+"vmW!3"</f>
        <v>#VALUE!</v>
      </c>
      <c r="HL33" t="e">
        <f>Budget!H13+"vmW!4"</f>
        <v>#VALUE!</v>
      </c>
      <c r="HM33" s="175" t="e">
        <f>Budget!I13+"vmW!5"</f>
        <v>#VALUE!</v>
      </c>
      <c r="HN33" t="e">
        <f>Budget!P13+"vmW!6"</f>
        <v>#VALUE!</v>
      </c>
      <c r="HO33" t="e">
        <f>Budget!Q13+"vmW!7"</f>
        <v>#VALUE!</v>
      </c>
      <c r="HP33" t="e">
        <f>Budget!R13+"vmW!8"</f>
        <v>#VALUE!</v>
      </c>
      <c r="HQ33" t="e">
        <f>Budget!A14+"vmW!9"</f>
        <v>#VALUE!</v>
      </c>
      <c r="HR33" t="e">
        <f>Budget!B14+"vmW!:"</f>
        <v>#VALUE!</v>
      </c>
      <c r="HS33" t="e">
        <f>Budget!C14+"vmW!;"</f>
        <v>#VALUE!</v>
      </c>
      <c r="HT33" s="175" t="e">
        <f>Budget!D14+"vmW!&lt;"</f>
        <v>#VALUE!</v>
      </c>
      <c r="HU33" t="e">
        <f>Budget!E14+"vmW!="</f>
        <v>#VALUE!</v>
      </c>
      <c r="HV33" s="175" t="e">
        <f>Budget!F14+"vmW!&gt;"</f>
        <v>#VALUE!</v>
      </c>
      <c r="HW33" s="175" t="e">
        <f>Budget!G14+"vmW!?"</f>
        <v>#VALUE!</v>
      </c>
      <c r="HX33" t="e">
        <f>Budget!H14+"vmW!@"</f>
        <v>#VALUE!</v>
      </c>
      <c r="HY33" s="175" t="e">
        <f>Budget!I14+"vmW!A"</f>
        <v>#VALUE!</v>
      </c>
      <c r="HZ33" t="e">
        <f>Budget!P14+"vmW!B"</f>
        <v>#VALUE!</v>
      </c>
      <c r="IA33" t="e">
        <f>Budget!Q14+"vmW!C"</f>
        <v>#VALUE!</v>
      </c>
      <c r="IB33" t="e">
        <f>Budget!R14+"vmW!D"</f>
        <v>#VALUE!</v>
      </c>
      <c r="IC33" t="e">
        <f>Budget!A15+"vmW!E"</f>
        <v>#VALUE!</v>
      </c>
      <c r="ID33" t="e">
        <f>Budget!B15+"vmW!F"</f>
        <v>#VALUE!</v>
      </c>
      <c r="IE33" t="e">
        <f>Budget!C15+"vmW!G"</f>
        <v>#VALUE!</v>
      </c>
      <c r="IF33" s="175" t="e">
        <f>Budget!D15+"vmW!H"</f>
        <v>#VALUE!</v>
      </c>
      <c r="IG33" t="e">
        <f>Budget!E15+"vmW!I"</f>
        <v>#VALUE!</v>
      </c>
      <c r="IH33" s="175" t="e">
        <f>Budget!F15+"vmW!J"</f>
        <v>#VALUE!</v>
      </c>
      <c r="II33" s="175" t="e">
        <f>Budget!G15+"vmW!K"</f>
        <v>#VALUE!</v>
      </c>
      <c r="IJ33" t="e">
        <f>Budget!H15+"vmW!L"</f>
        <v>#VALUE!</v>
      </c>
      <c r="IK33" s="175" t="e">
        <f>Budget!I15+"vmW!M"</f>
        <v>#VALUE!</v>
      </c>
      <c r="IL33" t="e">
        <f>Budget!P15+"vmW!N"</f>
        <v>#VALUE!</v>
      </c>
      <c r="IM33" t="e">
        <f>Budget!Q15+"vmW!O"</f>
        <v>#VALUE!</v>
      </c>
      <c r="IN33" t="e">
        <f>Budget!R15+"vmW!P"</f>
        <v>#VALUE!</v>
      </c>
      <c r="IO33" t="e">
        <f>Budget!A16+"vmW!Q"</f>
        <v>#VALUE!</v>
      </c>
      <c r="IP33" t="e">
        <f>Budget!B16+"vmW!R"</f>
        <v>#VALUE!</v>
      </c>
      <c r="IQ33" t="e">
        <f>Budget!C16+"vmW!S"</f>
        <v>#VALUE!</v>
      </c>
      <c r="IR33" s="175" t="e">
        <f>Budget!D16+"vmW!T"</f>
        <v>#VALUE!</v>
      </c>
      <c r="IS33" t="e">
        <f>Budget!E16+"vmW!U"</f>
        <v>#VALUE!</v>
      </c>
      <c r="IT33" s="175" t="e">
        <f>Budget!F16+"vmW!V"</f>
        <v>#VALUE!</v>
      </c>
      <c r="IU33" s="175" t="e">
        <f>Budget!G16+"vmW!W"</f>
        <v>#VALUE!</v>
      </c>
      <c r="IV33" t="e">
        <f>Budget!H16+"vmW!X"</f>
        <v>#VALUE!</v>
      </c>
    </row>
    <row r="34" spans="6:256" x14ac:dyDescent="0.25">
      <c r="F34" s="175" t="e">
        <f>Budget!I16+"vmW!Y"</f>
        <v>#VALUE!</v>
      </c>
      <c r="G34" t="e">
        <f>Budget!P16+"vmW!Z"</f>
        <v>#VALUE!</v>
      </c>
      <c r="H34" t="e">
        <f>Budget!Q16+"vmW!["</f>
        <v>#VALUE!</v>
      </c>
      <c r="I34" t="e">
        <f>Budget!R16+"vmW!\"</f>
        <v>#VALUE!</v>
      </c>
      <c r="J34" t="e">
        <f>Content!54:54-"vmW!]"</f>
        <v>#VALUE!</v>
      </c>
      <c r="K34" t="e">
        <f>Content!55:55-"vmW!^"</f>
        <v>#VALUE!</v>
      </c>
      <c r="L34" t="e">
        <f>Content!56:56-"vmW!_"</f>
        <v>#VALUE!</v>
      </c>
      <c r="M34" t="e">
        <f>Content!57:57-"vmW!`"</f>
        <v>#VALUE!</v>
      </c>
      <c r="N34" t="e">
        <f>Content!65:65-"vmW!a"</f>
        <v>#VALUE!</v>
      </c>
      <c r="O34" t="e">
        <f>Content!66:66-"vmW!b"</f>
        <v>#VALUE!</v>
      </c>
      <c r="P34" t="e">
        <f>Content!69:69-"vmW!c"</f>
        <v>#VALUE!</v>
      </c>
      <c r="Q34" t="e">
        <f>Content!70:70-"vmW!d"</f>
        <v>#VALUE!</v>
      </c>
      <c r="R34" t="e">
        <f>Content!75:75-"vmW!e"</f>
        <v>#VALUE!</v>
      </c>
      <c r="S34" t="e">
        <f>Content!76:76-"vmW!f"</f>
        <v>#VALUE!</v>
      </c>
      <c r="T34" t="e">
        <f>Content!77:77-"vmW!g"</f>
        <v>#VALUE!</v>
      </c>
      <c r="U34" t="e">
        <f>Content!78:78-"vmW!h"</f>
        <v>#VALUE!</v>
      </c>
      <c r="V34" t="e">
        <f>Content!79:79-"vmW!i"</f>
        <v>#VALUE!</v>
      </c>
      <c r="W34" t="e">
        <f>Content!80:80-"vmW!j"</f>
        <v>#VALUE!</v>
      </c>
      <c r="X34" t="e">
        <f>Content!81:81-"vmW!k"</f>
        <v>#VALUE!</v>
      </c>
      <c r="Y34" t="e">
        <f>Content!82:82-"vmW!l"</f>
        <v>#VALUE!</v>
      </c>
      <c r="Z34" t="e">
        <f>Content!83:83-"vmW!m"</f>
        <v>#VALUE!</v>
      </c>
      <c r="AA34" t="e">
        <f>Content!84:84-"vmW!n"</f>
        <v>#VALUE!</v>
      </c>
      <c r="AB34" t="e">
        <f>Content!85:85-"vmW!o"</f>
        <v>#VALUE!</v>
      </c>
      <c r="AC34" t="e">
        <f>Content!86:86-"vmW!p"</f>
        <v>#VALUE!</v>
      </c>
      <c r="AD34" t="e">
        <f>Content!88:88-"vmW!q"</f>
        <v>#VALUE!</v>
      </c>
      <c r="AE34" t="e">
        <f>Content!91:91-"vmW!r"</f>
        <v>#VALUE!</v>
      </c>
      <c r="AF34" t="e">
        <f>Content!94:94-"vmW!s"</f>
        <v>#VALUE!</v>
      </c>
      <c r="AG34" t="e">
        <f>Content!95:95-"vmW!t"</f>
        <v>#VALUE!</v>
      </c>
      <c r="AH34" t="e">
        <f>Content!B54+"vmW!u"</f>
        <v>#VALUE!</v>
      </c>
      <c r="AI34" t="e">
        <f>Content!C54+"vmW!v"</f>
        <v>#VALUE!</v>
      </c>
      <c r="AJ34" s="172" t="e">
        <f>Content!D54+"vmW!w"</f>
        <v>#VALUE!</v>
      </c>
      <c r="AK34" t="e">
        <f>Content!E54+"vmW!x"</f>
        <v>#VALUE!</v>
      </c>
      <c r="AL34" t="e">
        <f>Content!F54+"vmW!y"</f>
        <v>#VALUE!</v>
      </c>
      <c r="AM34" t="e">
        <f>Content!G54+"vmW!z"</f>
        <v>#VALUE!</v>
      </c>
      <c r="AN34" t="e">
        <f>Content!H54+"vmW!{"</f>
        <v>#VALUE!</v>
      </c>
      <c r="AO34" t="e">
        <f>Content!I54+"vmW!|"</f>
        <v>#VALUE!</v>
      </c>
      <c r="AP34" t="e">
        <f>Content!J54+"vmW!}"</f>
        <v>#VALUE!</v>
      </c>
      <c r="AQ34" t="e">
        <f>Content!K54+"vmW!~"</f>
        <v>#VALUE!</v>
      </c>
      <c r="AR34" t="e">
        <f>Content!B55+"vmW!$#"</f>
        <v>#VALUE!</v>
      </c>
      <c r="AS34" t="e">
        <f>Content!C55+"vmW!$$"</f>
        <v>#VALUE!</v>
      </c>
      <c r="AT34" s="172" t="e">
        <f>Content!D55+"vmW!$%"</f>
        <v>#VALUE!</v>
      </c>
      <c r="AU34" t="e">
        <f>Content!E55+"vmW!$&amp;"</f>
        <v>#VALUE!</v>
      </c>
      <c r="AV34" t="e">
        <f>Content!F55+"vmW!$'"</f>
        <v>#VALUE!</v>
      </c>
      <c r="AW34" t="e">
        <f>Content!G55+"vmW!$("</f>
        <v>#VALUE!</v>
      </c>
      <c r="AX34" t="e">
        <f>Content!H55+"vmW!$)"</f>
        <v>#VALUE!</v>
      </c>
      <c r="AY34" t="e">
        <f>Content!I55+"vmW!$."</f>
        <v>#VALUE!</v>
      </c>
      <c r="AZ34" t="e">
        <f>Content!J55+"vmW!$/"</f>
        <v>#VALUE!</v>
      </c>
      <c r="BA34" t="e">
        <f>Content!K55+"vmW!$0"</f>
        <v>#VALUE!</v>
      </c>
      <c r="BB34" t="e">
        <f>Content!B56+"vmW!$1"</f>
        <v>#VALUE!</v>
      </c>
      <c r="BC34" t="e">
        <f>Content!C56+"vmW!$2"</f>
        <v>#VALUE!</v>
      </c>
      <c r="BD34" s="172" t="e">
        <f>Content!D56+"vmW!$3"</f>
        <v>#VALUE!</v>
      </c>
      <c r="BE34" t="e">
        <f>Content!E56+"vmW!$4"</f>
        <v>#VALUE!</v>
      </c>
      <c r="BF34" t="e">
        <f>Content!F56+"vmW!$5"</f>
        <v>#VALUE!</v>
      </c>
      <c r="BG34" t="e">
        <f>Content!G56+"vmW!$6"</f>
        <v>#VALUE!</v>
      </c>
      <c r="BH34" t="e">
        <f>Content!H56+"vmW!$7"</f>
        <v>#VALUE!</v>
      </c>
      <c r="BI34" t="e">
        <f>Content!I56+"vmW!$8"</f>
        <v>#VALUE!</v>
      </c>
      <c r="BJ34" t="e">
        <f>Content!J56+"vmW!$9"</f>
        <v>#VALUE!</v>
      </c>
      <c r="BK34" t="e">
        <f>Content!K56+"vmW!$:"</f>
        <v>#VALUE!</v>
      </c>
      <c r="BL34" t="e">
        <f>Content!B57+"vmW!$;"</f>
        <v>#VALUE!</v>
      </c>
      <c r="BM34" t="e">
        <f>Content!C57+"vmW!$&lt;"</f>
        <v>#VALUE!</v>
      </c>
      <c r="BN34" s="172" t="e">
        <f>Content!D57+"vmW!$="</f>
        <v>#VALUE!</v>
      </c>
      <c r="BO34" t="e">
        <f>Content!E57+"vmW!$&gt;"</f>
        <v>#VALUE!</v>
      </c>
      <c r="BP34" t="e">
        <f>Content!F57+"vmW!$?"</f>
        <v>#VALUE!</v>
      </c>
      <c r="BQ34" t="e">
        <f>Content!G57+"vmW!$@"</f>
        <v>#VALUE!</v>
      </c>
      <c r="BR34" t="e">
        <f>Content!H57+"vmW!$A"</f>
        <v>#VALUE!</v>
      </c>
      <c r="BS34" t="e">
        <f>Content!I57+"vmW!$B"</f>
        <v>#VALUE!</v>
      </c>
      <c r="BT34" t="e">
        <f>Content!J57+"vmW!$C"</f>
        <v>#VALUE!</v>
      </c>
      <c r="BU34" t="e">
        <f>Content!K57+"vmW!$D"</f>
        <v>#VALUE!</v>
      </c>
      <c r="BV34" t="e">
        <f>Content!B65+"vmW!$E"</f>
        <v>#VALUE!</v>
      </c>
      <c r="BW34" t="e">
        <f>Content!C65+"vmW!$F"</f>
        <v>#VALUE!</v>
      </c>
      <c r="BX34" s="172" t="e">
        <f>Content!D65+"vmW!$G"</f>
        <v>#VALUE!</v>
      </c>
      <c r="BY34" t="e">
        <f>Content!E65+"vmW!$H"</f>
        <v>#VALUE!</v>
      </c>
      <c r="BZ34" t="e">
        <f>Content!F65+"vmW!$I"</f>
        <v>#VALUE!</v>
      </c>
      <c r="CA34" t="e">
        <f>Content!G65+"vmW!$J"</f>
        <v>#VALUE!</v>
      </c>
      <c r="CB34" t="e">
        <f>Content!H65+"vmW!$K"</f>
        <v>#VALUE!</v>
      </c>
      <c r="CC34" t="e">
        <f>Content!I65+"vmW!$L"</f>
        <v>#VALUE!</v>
      </c>
      <c r="CD34" t="e">
        <f>Content!J65+"vmW!$M"</f>
        <v>#VALUE!</v>
      </c>
      <c r="CE34" t="e">
        <f>Content!K65+"vmW!$N"</f>
        <v>#VALUE!</v>
      </c>
      <c r="CF34" t="e">
        <f>Content!B66+"vmW!$O"</f>
        <v>#VALUE!</v>
      </c>
      <c r="CG34" t="e">
        <f>Content!C66+"vmW!$P"</f>
        <v>#VALUE!</v>
      </c>
      <c r="CH34" s="172" t="e">
        <f>Content!D66+"vmW!$Q"</f>
        <v>#VALUE!</v>
      </c>
      <c r="CI34" t="e">
        <f>Content!E66+"vmW!$R"</f>
        <v>#VALUE!</v>
      </c>
      <c r="CJ34" t="e">
        <f>Content!F66+"vmW!$S"</f>
        <v>#VALUE!</v>
      </c>
      <c r="CK34" t="e">
        <f>Content!G66+"vmW!$T"</f>
        <v>#VALUE!</v>
      </c>
      <c r="CL34" t="e">
        <f>Content!H66+"vmW!$U"</f>
        <v>#VALUE!</v>
      </c>
      <c r="CM34" t="e">
        <f>Content!I66+"vmW!$V"</f>
        <v>#VALUE!</v>
      </c>
      <c r="CN34" t="e">
        <f>Content!J66+"vmW!$W"</f>
        <v>#VALUE!</v>
      </c>
      <c r="CO34" t="e">
        <f>Content!K66+"vmW!$X"</f>
        <v>#VALUE!</v>
      </c>
      <c r="CP34" t="e">
        <f>Content!B69+"vmW!$Y"</f>
        <v>#VALUE!</v>
      </c>
      <c r="CQ34" t="e">
        <f>Content!C69+"vmW!$Z"</f>
        <v>#VALUE!</v>
      </c>
      <c r="CR34" s="172" t="e">
        <f>Content!D69+"vmW!$["</f>
        <v>#VALUE!</v>
      </c>
      <c r="CS34" t="e">
        <f>Content!E69+"vmW!$\"</f>
        <v>#VALUE!</v>
      </c>
      <c r="CT34" t="e">
        <f>Content!F69+"vmW!$]"</f>
        <v>#VALUE!</v>
      </c>
      <c r="CU34" t="e">
        <f>Content!G69+"vmW!$^"</f>
        <v>#VALUE!</v>
      </c>
      <c r="CV34" t="e">
        <f>Content!H69+"vmW!$_"</f>
        <v>#VALUE!</v>
      </c>
      <c r="CW34" t="e">
        <f>Content!I69+"vmW!$`"</f>
        <v>#VALUE!</v>
      </c>
      <c r="CX34" t="e">
        <f>Content!J69+"vmW!$a"</f>
        <v>#VALUE!</v>
      </c>
      <c r="CY34" t="e">
        <f>Content!K69+"vmW!$b"</f>
        <v>#VALUE!</v>
      </c>
      <c r="CZ34" t="e">
        <f>Content!B70+"vmW!$c"</f>
        <v>#VALUE!</v>
      </c>
      <c r="DA34" t="e">
        <f>Content!C70+"vmW!$d"</f>
        <v>#VALUE!</v>
      </c>
      <c r="DB34" s="172" t="e">
        <f>Content!D70+"vmW!$e"</f>
        <v>#VALUE!</v>
      </c>
      <c r="DC34" t="e">
        <f>Content!E70+"vmW!$f"</f>
        <v>#VALUE!</v>
      </c>
      <c r="DD34" t="e">
        <f>Content!F70+"vmW!$g"</f>
        <v>#VALUE!</v>
      </c>
      <c r="DE34" t="e">
        <f>Content!G70+"vmW!$h"</f>
        <v>#VALUE!</v>
      </c>
      <c r="DF34" t="e">
        <f>Content!H70+"vmW!$i"</f>
        <v>#VALUE!</v>
      </c>
      <c r="DG34" t="e">
        <f>Content!I70+"vmW!$j"</f>
        <v>#VALUE!</v>
      </c>
      <c r="DH34" t="e">
        <f>Content!J70+"vmW!$k"</f>
        <v>#VALUE!</v>
      </c>
      <c r="DI34" t="e">
        <f>Content!K70+"vmW!$l"</f>
        <v>#VALUE!</v>
      </c>
      <c r="DJ34" t="e">
        <f>Content!B75+"vmW!$m"</f>
        <v>#VALUE!</v>
      </c>
      <c r="DK34" t="e">
        <f>Content!C75+"vmW!$n"</f>
        <v>#VALUE!</v>
      </c>
      <c r="DL34" s="172" t="e">
        <f>Content!D75+"vmW!$o"</f>
        <v>#VALUE!</v>
      </c>
      <c r="DM34" t="e">
        <f>Content!E75+"vmW!$p"</f>
        <v>#VALUE!</v>
      </c>
      <c r="DN34" t="e">
        <f>Content!F75+"vmW!$q"</f>
        <v>#VALUE!</v>
      </c>
      <c r="DO34" t="e">
        <f>Content!G75+"vmW!$r"</f>
        <v>#VALUE!</v>
      </c>
      <c r="DP34" t="e">
        <f>Content!H75+"vmW!$s"</f>
        <v>#VALUE!</v>
      </c>
      <c r="DQ34" t="e">
        <f>Content!I75+"vmW!$t"</f>
        <v>#VALUE!</v>
      </c>
      <c r="DR34" t="e">
        <f>Content!J75+"vmW!$u"</f>
        <v>#VALUE!</v>
      </c>
      <c r="DS34" t="e">
        <f>Content!K75+"vmW!$v"</f>
        <v>#VALUE!</v>
      </c>
      <c r="DT34" t="e">
        <f>Content!B76+"vmW!$w"</f>
        <v>#VALUE!</v>
      </c>
      <c r="DU34" t="e">
        <f>Content!C76+"vmW!$x"</f>
        <v>#VALUE!</v>
      </c>
      <c r="DV34" s="172" t="e">
        <f>Content!D76+"vmW!$y"</f>
        <v>#VALUE!</v>
      </c>
      <c r="DW34" t="e">
        <f>Content!E76+"vmW!$z"</f>
        <v>#VALUE!</v>
      </c>
      <c r="DX34" t="e">
        <f>Content!F76+"vmW!${"</f>
        <v>#VALUE!</v>
      </c>
      <c r="DY34" t="e">
        <f>Content!G76+"vmW!$|"</f>
        <v>#VALUE!</v>
      </c>
      <c r="DZ34" t="e">
        <f>Content!H76+"vmW!$}"</f>
        <v>#VALUE!</v>
      </c>
      <c r="EA34" t="e">
        <f>Content!I76+"vmW!$~"</f>
        <v>#VALUE!</v>
      </c>
      <c r="EB34" t="e">
        <f>Content!J76+"vmW!%#"</f>
        <v>#VALUE!</v>
      </c>
      <c r="EC34" t="e">
        <f>Content!K76+"vmW!%$"</f>
        <v>#VALUE!</v>
      </c>
      <c r="ED34" t="e">
        <f>Content!B77+"vmW!%%"</f>
        <v>#VALUE!</v>
      </c>
      <c r="EE34" t="e">
        <f>Content!C77+"vmW!%&amp;"</f>
        <v>#VALUE!</v>
      </c>
      <c r="EF34" s="172" t="e">
        <f>Content!D77+"vmW!%'"</f>
        <v>#VALUE!</v>
      </c>
      <c r="EG34" t="e">
        <f>Content!E77+"vmW!%("</f>
        <v>#VALUE!</v>
      </c>
      <c r="EH34" t="e">
        <f>Content!F77+"vmW!%)"</f>
        <v>#VALUE!</v>
      </c>
      <c r="EI34" t="e">
        <f>Content!G77+"vmW!%."</f>
        <v>#VALUE!</v>
      </c>
      <c r="EJ34" t="e">
        <f>Content!H77+"vmW!%/"</f>
        <v>#VALUE!</v>
      </c>
      <c r="EK34" t="e">
        <f>Content!I77+"vmW!%0"</f>
        <v>#VALUE!</v>
      </c>
      <c r="EL34" t="e">
        <f>Content!J77+"vmW!%1"</f>
        <v>#VALUE!</v>
      </c>
      <c r="EM34" t="e">
        <f>Content!K77+"vmW!%2"</f>
        <v>#VALUE!</v>
      </c>
      <c r="EN34" t="e">
        <f>Content!B78+"vmW!%3"</f>
        <v>#VALUE!</v>
      </c>
      <c r="EO34" t="e">
        <f>Content!C78+"vmW!%4"</f>
        <v>#VALUE!</v>
      </c>
      <c r="EP34" s="172" t="e">
        <f>Content!D78+"vmW!%5"</f>
        <v>#VALUE!</v>
      </c>
      <c r="EQ34" t="e">
        <f>Content!E78+"vmW!%6"</f>
        <v>#VALUE!</v>
      </c>
      <c r="ER34" t="e">
        <f>Content!F78+"vmW!%7"</f>
        <v>#VALUE!</v>
      </c>
      <c r="ES34" t="e">
        <f>Content!G78+"vmW!%8"</f>
        <v>#VALUE!</v>
      </c>
      <c r="ET34" t="e">
        <f>Content!H78+"vmW!%9"</f>
        <v>#VALUE!</v>
      </c>
      <c r="EU34" t="e">
        <f>Content!I78+"vmW!%:"</f>
        <v>#VALUE!</v>
      </c>
      <c r="EV34" t="e">
        <f>Content!J78+"vmW!%;"</f>
        <v>#VALUE!</v>
      </c>
      <c r="EW34" t="e">
        <f>Content!K78+"vmW!%&lt;"</f>
        <v>#VALUE!</v>
      </c>
      <c r="EX34" t="e">
        <f>Content!B79+"vmW!%="</f>
        <v>#VALUE!</v>
      </c>
      <c r="EY34" t="e">
        <f>Content!C79+"vmW!%&gt;"</f>
        <v>#VALUE!</v>
      </c>
      <c r="EZ34" s="172" t="e">
        <f>Content!D79+"vmW!%?"</f>
        <v>#VALUE!</v>
      </c>
      <c r="FA34" t="e">
        <f>Content!E79+"vmW!%@"</f>
        <v>#VALUE!</v>
      </c>
      <c r="FB34" t="e">
        <f>Content!F79+"vmW!%A"</f>
        <v>#VALUE!</v>
      </c>
      <c r="FC34" t="e">
        <f>Content!G79+"vmW!%B"</f>
        <v>#VALUE!</v>
      </c>
      <c r="FD34" t="e">
        <f>Content!H79+"vmW!%C"</f>
        <v>#VALUE!</v>
      </c>
      <c r="FE34" t="e">
        <f>Content!I79+"vmW!%D"</f>
        <v>#VALUE!</v>
      </c>
      <c r="FF34" t="e">
        <f>Content!J79+"vmW!%E"</f>
        <v>#VALUE!</v>
      </c>
      <c r="FG34" t="e">
        <f>Content!K79+"vmW!%F"</f>
        <v>#VALUE!</v>
      </c>
      <c r="FH34" t="e">
        <f>Content!B80+"vmW!%G"</f>
        <v>#VALUE!</v>
      </c>
      <c r="FI34" t="e">
        <f>Content!C80+"vmW!%H"</f>
        <v>#VALUE!</v>
      </c>
      <c r="FJ34" s="172" t="e">
        <f>Content!D80+"vmW!%I"</f>
        <v>#VALUE!</v>
      </c>
      <c r="FK34" t="e">
        <f>Content!E80+"vmW!%J"</f>
        <v>#VALUE!</v>
      </c>
      <c r="FL34" t="e">
        <f>Content!F80+"vmW!%K"</f>
        <v>#VALUE!</v>
      </c>
      <c r="FM34" t="e">
        <f>Content!G80+"vmW!%L"</f>
        <v>#VALUE!</v>
      </c>
      <c r="FN34" t="e">
        <f>Content!H80+"vmW!%M"</f>
        <v>#VALUE!</v>
      </c>
      <c r="FO34" t="e">
        <f>Content!I80+"vmW!%N"</f>
        <v>#VALUE!</v>
      </c>
      <c r="FP34" t="e">
        <f>Content!J80+"vmW!%O"</f>
        <v>#VALUE!</v>
      </c>
      <c r="FQ34" t="e">
        <f>Content!K80+"vmW!%P"</f>
        <v>#VALUE!</v>
      </c>
      <c r="FR34" t="e">
        <f>Content!B81+"vmW!%Q"</f>
        <v>#VALUE!</v>
      </c>
      <c r="FS34" t="e">
        <f>Content!C81+"vmW!%R"</f>
        <v>#VALUE!</v>
      </c>
      <c r="FT34" s="172" t="e">
        <f>Content!D81+"vmW!%S"</f>
        <v>#VALUE!</v>
      </c>
      <c r="FU34" t="e">
        <f>Content!E81+"vmW!%T"</f>
        <v>#VALUE!</v>
      </c>
      <c r="FV34" t="e">
        <f>Content!F81+"vmW!%U"</f>
        <v>#VALUE!</v>
      </c>
      <c r="FW34" t="e">
        <f>Content!G81+"vmW!%V"</f>
        <v>#VALUE!</v>
      </c>
      <c r="FX34" t="e">
        <f>Content!H81+"vmW!%W"</f>
        <v>#VALUE!</v>
      </c>
      <c r="FY34" t="e">
        <f>Content!I81+"vmW!%X"</f>
        <v>#VALUE!</v>
      </c>
      <c r="FZ34" t="e">
        <f>Content!J81+"vmW!%Y"</f>
        <v>#VALUE!</v>
      </c>
      <c r="GA34" t="e">
        <f>Content!K81+"vmW!%Z"</f>
        <v>#VALUE!</v>
      </c>
      <c r="GB34" t="e">
        <f>Content!B82+"vmW!%["</f>
        <v>#VALUE!</v>
      </c>
      <c r="GC34" t="e">
        <f>Content!C82+"vmW!%\"</f>
        <v>#VALUE!</v>
      </c>
      <c r="GD34" s="172" t="e">
        <f>Content!D82+"vmW!%]"</f>
        <v>#VALUE!</v>
      </c>
      <c r="GE34" t="e">
        <f>Content!E82+"vmW!%^"</f>
        <v>#VALUE!</v>
      </c>
      <c r="GF34" t="e">
        <f>Content!F82+"vmW!%_"</f>
        <v>#VALUE!</v>
      </c>
      <c r="GG34" t="e">
        <f>Content!G82+"vmW!%`"</f>
        <v>#VALUE!</v>
      </c>
      <c r="GH34" t="e">
        <f>Content!H82+"vmW!%a"</f>
        <v>#VALUE!</v>
      </c>
      <c r="GI34" t="e">
        <f>Content!I82+"vmW!%b"</f>
        <v>#VALUE!</v>
      </c>
      <c r="GJ34" t="e">
        <f>Content!J82+"vmW!%c"</f>
        <v>#VALUE!</v>
      </c>
      <c r="GK34" t="e">
        <f>Content!K82+"vmW!%d"</f>
        <v>#VALUE!</v>
      </c>
      <c r="GL34" t="e">
        <f>Content!B83+"vmW!%e"</f>
        <v>#VALUE!</v>
      </c>
      <c r="GM34" t="e">
        <f>Content!C83+"vmW!%f"</f>
        <v>#VALUE!</v>
      </c>
      <c r="GN34" s="172" t="e">
        <f>Content!D83+"vmW!%g"</f>
        <v>#VALUE!</v>
      </c>
      <c r="GO34" t="e">
        <f>Content!E83+"vmW!%h"</f>
        <v>#VALUE!</v>
      </c>
      <c r="GP34" t="e">
        <f>Content!F83+"vmW!%i"</f>
        <v>#VALUE!</v>
      </c>
      <c r="GQ34" t="e">
        <f>Content!G83+"vmW!%j"</f>
        <v>#VALUE!</v>
      </c>
      <c r="GR34" t="e">
        <f>Content!H83+"vmW!%k"</f>
        <v>#VALUE!</v>
      </c>
      <c r="GS34" t="e">
        <f>Content!I83+"vmW!%l"</f>
        <v>#VALUE!</v>
      </c>
      <c r="GT34" t="e">
        <f>Content!J83+"vmW!%m"</f>
        <v>#VALUE!</v>
      </c>
      <c r="GU34" t="e">
        <f>Content!K83+"vmW!%n"</f>
        <v>#VALUE!</v>
      </c>
      <c r="GV34" t="e">
        <f>Content!B84+"vmW!%o"</f>
        <v>#VALUE!</v>
      </c>
      <c r="GW34" t="e">
        <f>Content!C84+"vmW!%p"</f>
        <v>#VALUE!</v>
      </c>
      <c r="GX34" s="172" t="e">
        <f>Content!D84+"vmW!%q"</f>
        <v>#VALUE!</v>
      </c>
      <c r="GY34" t="e">
        <f>Content!E84+"vmW!%r"</f>
        <v>#VALUE!</v>
      </c>
      <c r="GZ34" t="e">
        <f>Content!F84+"vmW!%s"</f>
        <v>#VALUE!</v>
      </c>
      <c r="HA34" t="e">
        <f>Content!G84+"vmW!%t"</f>
        <v>#VALUE!</v>
      </c>
      <c r="HB34" t="e">
        <f>Content!H84+"vmW!%u"</f>
        <v>#VALUE!</v>
      </c>
      <c r="HC34" t="e">
        <f>Content!I84+"vmW!%v"</f>
        <v>#VALUE!</v>
      </c>
      <c r="HD34" t="e">
        <f>Content!J84+"vmW!%w"</f>
        <v>#VALUE!</v>
      </c>
      <c r="HE34" t="e">
        <f>Content!K84+"vmW!%x"</f>
        <v>#VALUE!</v>
      </c>
      <c r="HF34" t="e">
        <f>Content!B85+"vmW!%y"</f>
        <v>#VALUE!</v>
      </c>
      <c r="HG34" t="e">
        <f>Content!C85+"vmW!%z"</f>
        <v>#VALUE!</v>
      </c>
      <c r="HH34" s="172" t="e">
        <f>Content!D85+"vmW!%{"</f>
        <v>#VALUE!</v>
      </c>
      <c r="HI34" t="e">
        <f>Content!E85+"vmW!%|"</f>
        <v>#VALUE!</v>
      </c>
      <c r="HJ34" t="e">
        <f>Content!F85+"vmW!%}"</f>
        <v>#VALUE!</v>
      </c>
      <c r="HK34" t="e">
        <f>Content!G85+"vmW!%~"</f>
        <v>#VALUE!</v>
      </c>
      <c r="HL34" t="e">
        <f>Content!H85+"vmW!&amp;#"</f>
        <v>#VALUE!</v>
      </c>
      <c r="HM34" t="e">
        <f>Content!I85+"vmW!&amp;$"</f>
        <v>#VALUE!</v>
      </c>
      <c r="HN34" t="e">
        <f>Content!J85+"vmW!&amp;%"</f>
        <v>#VALUE!</v>
      </c>
      <c r="HO34" t="e">
        <f>Content!K85+"vmW!&amp;&amp;"</f>
        <v>#VALUE!</v>
      </c>
      <c r="HP34" t="e">
        <f>Content!B86+"vmW!&amp;'"</f>
        <v>#VALUE!</v>
      </c>
      <c r="HQ34" t="e">
        <f>Content!C86+"vmW!&amp;("</f>
        <v>#VALUE!</v>
      </c>
      <c r="HR34" s="172" t="e">
        <f>Content!D86+"vmW!&amp;)"</f>
        <v>#VALUE!</v>
      </c>
      <c r="HS34" t="e">
        <f>Content!E86+"vmW!&amp;."</f>
        <v>#VALUE!</v>
      </c>
      <c r="HT34" t="e">
        <f>Content!F86+"vmW!&amp;/"</f>
        <v>#VALUE!</v>
      </c>
      <c r="HU34" t="e">
        <f>Content!G86+"vmW!&amp;0"</f>
        <v>#VALUE!</v>
      </c>
      <c r="HV34" t="e">
        <f>Content!H86+"vmW!&amp;1"</f>
        <v>#VALUE!</v>
      </c>
      <c r="HW34" t="e">
        <f>Content!I86+"vmW!&amp;2"</f>
        <v>#VALUE!</v>
      </c>
      <c r="HX34" t="e">
        <f>Content!J86+"vmW!&amp;3"</f>
        <v>#VALUE!</v>
      </c>
      <c r="HY34" t="e">
        <f>Content!K86+"vmW!&amp;4"</f>
        <v>#VALUE!</v>
      </c>
      <c r="HZ34" t="e">
        <f>Content!B88+"vmW!&amp;5"</f>
        <v>#VALUE!</v>
      </c>
      <c r="IA34" t="e">
        <f>Content!C88+"vmW!&amp;6"</f>
        <v>#VALUE!</v>
      </c>
      <c r="IB34" s="172" t="e">
        <f>Content!D88+"vmW!&amp;7"</f>
        <v>#VALUE!</v>
      </c>
      <c r="IC34" t="e">
        <f>Content!E88+"vmW!&amp;8"</f>
        <v>#VALUE!</v>
      </c>
      <c r="ID34" t="e">
        <f>Content!F88+"vmW!&amp;9"</f>
        <v>#VALUE!</v>
      </c>
      <c r="IE34" t="e">
        <f>Content!G88+"vmW!&amp;:"</f>
        <v>#VALUE!</v>
      </c>
      <c r="IF34" t="e">
        <f>Content!H88+"vmW!&amp;;"</f>
        <v>#VALUE!</v>
      </c>
      <c r="IG34" t="e">
        <f>Content!I88+"vmW!&amp;&lt;"</f>
        <v>#VALUE!</v>
      </c>
      <c r="IH34" t="e">
        <f>Content!J88+"vmW!&amp;="</f>
        <v>#VALUE!</v>
      </c>
      <c r="II34" t="e">
        <f>Content!K88+"vmW!&amp;&gt;"</f>
        <v>#VALUE!</v>
      </c>
      <c r="IJ34" t="e">
        <f>Content!B91+"vmW!&amp;?"</f>
        <v>#VALUE!</v>
      </c>
      <c r="IK34" t="e">
        <f>Content!C91+"vmW!&amp;@"</f>
        <v>#VALUE!</v>
      </c>
      <c r="IL34" s="172" t="e">
        <f>Content!D91+"vmW!&amp;A"</f>
        <v>#VALUE!</v>
      </c>
      <c r="IM34" t="e">
        <f>Content!E91+"vmW!&amp;B"</f>
        <v>#VALUE!</v>
      </c>
      <c r="IN34" t="e">
        <f>Content!F91+"vmW!&amp;C"</f>
        <v>#VALUE!</v>
      </c>
      <c r="IO34" t="e">
        <f>Content!G91+"vmW!&amp;D"</f>
        <v>#VALUE!</v>
      </c>
      <c r="IP34" t="e">
        <f>Content!H91+"vmW!&amp;E"</f>
        <v>#VALUE!</v>
      </c>
      <c r="IQ34" t="e">
        <f>Content!I91+"vmW!&amp;F"</f>
        <v>#VALUE!</v>
      </c>
      <c r="IR34" t="e">
        <f>Content!J91+"vmW!&amp;G"</f>
        <v>#VALUE!</v>
      </c>
      <c r="IS34" t="e">
        <f>Content!K91+"vmW!&amp;H"</f>
        <v>#VALUE!</v>
      </c>
      <c r="IT34" t="e">
        <f>Content!B94+"vmW!&amp;I"</f>
        <v>#VALUE!</v>
      </c>
      <c r="IU34" t="e">
        <f>Content!C94+"vmW!&amp;J"</f>
        <v>#VALUE!</v>
      </c>
      <c r="IV34" s="172" t="e">
        <f>Content!D94+"vmW!&amp;K"</f>
        <v>#VALUE!</v>
      </c>
    </row>
    <row r="35" spans="6:256" x14ac:dyDescent="0.25">
      <c r="F35" t="e">
        <f>Content!E94+"vmW!&amp;L"</f>
        <v>#VALUE!</v>
      </c>
      <c r="G35" t="e">
        <f>Content!F94+"vmW!&amp;M"</f>
        <v>#VALUE!</v>
      </c>
      <c r="H35" t="e">
        <f>Content!G94+"vmW!&amp;N"</f>
        <v>#VALUE!</v>
      </c>
      <c r="I35" t="e">
        <f>Content!H94+"vmW!&amp;O"</f>
        <v>#VALUE!</v>
      </c>
      <c r="J35" t="e">
        <f>Content!I94+"vmW!&amp;P"</f>
        <v>#VALUE!</v>
      </c>
      <c r="K35" t="e">
        <f>Content!J94+"vmW!&amp;Q"</f>
        <v>#VALUE!</v>
      </c>
      <c r="L35" t="e">
        <f>Content!K94+"vmW!&amp;R"</f>
        <v>#VALUE!</v>
      </c>
      <c r="M35" t="e">
        <f>Content!B95+"vmW!&amp;S"</f>
        <v>#VALUE!</v>
      </c>
      <c r="N35" t="e">
        <f>Content!C95+"vmW!&amp;T"</f>
        <v>#VALUE!</v>
      </c>
      <c r="O35" s="172" t="e">
        <f>Content!D95+"vmW!&amp;U"</f>
        <v>#VALUE!</v>
      </c>
      <c r="P35" t="e">
        <f>Content!E95+"vmW!&amp;V"</f>
        <v>#VALUE!</v>
      </c>
      <c r="Q35" t="e">
        <f>Content!F95+"vmW!&amp;W"</f>
        <v>#VALUE!</v>
      </c>
      <c r="R35" t="e">
        <f>Content!G95+"vmW!&amp;X"</f>
        <v>#VALUE!</v>
      </c>
      <c r="S35" t="e">
        <f>Content!H95+"vmW!&amp;Y"</f>
        <v>#VALUE!</v>
      </c>
      <c r="T35" t="e">
        <f>Content!I95+"vmW!&amp;Z"</f>
        <v>#VALUE!</v>
      </c>
      <c r="U35" t="e">
        <f>Content!J95+"vmW!&amp;["</f>
        <v>#VALUE!</v>
      </c>
      <c r="V35" t="e">
        <f>Content!K95+"vmW!&amp;\"</f>
        <v>#VALUE!</v>
      </c>
      <c r="W35" t="e">
        <f>Content!C148+"vmW!&amp;]"</f>
        <v>#VALUE!</v>
      </c>
      <c r="X35" s="172" t="e">
        <f>Content!D148+"vmW!&amp;^"</f>
        <v>#VALUE!</v>
      </c>
      <c r="Y35" t="e">
        <f>Content!E148+"vmW!&amp;_"</f>
        <v>#VALUE!</v>
      </c>
      <c r="Z35" t="e">
        <f>Content!F148+"vmW!&amp;`"</f>
        <v>#VALUE!</v>
      </c>
      <c r="AA35" t="e">
        <f>Content!G148+"vmW!&amp;a"</f>
        <v>#VALUE!</v>
      </c>
      <c r="AB35" t="e">
        <f>Content!H148+"vmW!&amp;b"</f>
        <v>#VALUE!</v>
      </c>
      <c r="AC35" t="e">
        <f>Content!I148+"vmW!&amp;c"</f>
        <v>#VALUE!</v>
      </c>
      <c r="AD35" t="e">
        <f>Content!J148+"vmW!&amp;d"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27</vt:i4>
      </vt:variant>
    </vt:vector>
  </HeadingPairs>
  <TitlesOfParts>
    <vt:vector size="34" baseType="lpstr">
      <vt:lpstr>OVERVIEW</vt:lpstr>
      <vt:lpstr>Organization</vt:lpstr>
      <vt:lpstr>Content</vt:lpstr>
      <vt:lpstr>Technology</vt:lpstr>
      <vt:lpstr>Vendors non-technology</vt:lpstr>
      <vt:lpstr>Practices</vt:lpstr>
      <vt:lpstr>Budget</vt:lpstr>
      <vt:lpstr>Activities</vt:lpstr>
      <vt:lpstr>Activities2</vt:lpstr>
      <vt:lpstr>Content_Topics</vt:lpstr>
      <vt:lpstr>Budget!Currency</vt:lpstr>
      <vt:lpstr>Delivery_methods</vt:lpstr>
      <vt:lpstr>Development</vt:lpstr>
      <vt:lpstr>Development2</vt:lpstr>
      <vt:lpstr>DevelopmentA</vt:lpstr>
      <vt:lpstr>Externally_developed</vt:lpstr>
      <vt:lpstr>Facilitation</vt:lpstr>
      <vt:lpstr>Facilitation2</vt:lpstr>
      <vt:lpstr>facilitation3</vt:lpstr>
      <vt:lpstr>'Vendors non-technology'!Frequency</vt:lpstr>
      <vt:lpstr>In_LMS</vt:lpstr>
      <vt:lpstr>Practices!Learning_Channels</vt:lpstr>
      <vt:lpstr>Practices!Learning_Evaluaion_methods</vt:lpstr>
      <vt:lpstr>Practices!Learning_Evaluation</vt:lpstr>
      <vt:lpstr>Practices!Learning_methods</vt:lpstr>
      <vt:lpstr>Learning_professionals</vt:lpstr>
      <vt:lpstr>Practices!Measurement_Levels</vt:lpstr>
      <vt:lpstr>Practices!Role_Type</vt:lpstr>
      <vt:lpstr>Role_Type</vt:lpstr>
      <vt:lpstr>Roletype2</vt:lpstr>
      <vt:lpstr>Budget!Type</vt:lpstr>
      <vt:lpstr>Budget!Vendor_spend</vt:lpstr>
      <vt:lpstr>Budget!Vendor_spend1</vt:lpstr>
      <vt:lpstr>'Vendors non-technology'!Vendors</vt:lpstr>
    </vt:vector>
  </TitlesOfParts>
  <Company>Thomson Reuters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u0172661</dc:creator>
  <cp:lastModifiedBy>u8007015</cp:lastModifiedBy>
  <dcterms:created xsi:type="dcterms:W3CDTF">2017-03-06T04:56:12Z</dcterms:created>
  <dcterms:modified xsi:type="dcterms:W3CDTF">2017-05-26T11:47:22Z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ive_VersionGuid">
    <vt:lpwstr>a2d37c9dfb724a49ac35f8515f98478a</vt:lpwstr>
  </property>
  <property fmtid="{D5CDD505-2E9C-101B-9397-08002B2CF9AE}" pid="3" name="Jive_LatestFileFullName">
    <vt:lpwstr/>
  </property>
  <property fmtid="{D5CDD505-2E9C-101B-9397-08002B2CF9AE}" pid="4" name="Offisync_ProviderInitializationData">
    <vt:lpwstr>https://thehub.thomsonreuters.com</vt:lpwstr>
  </property>
  <property fmtid="{D5CDD505-2E9C-101B-9397-08002B2CF9AE}" pid="5" name="Offisync_UpdateToken">
    <vt:lpwstr>11</vt:lpwstr>
  </property>
  <property fmtid="{D5CDD505-2E9C-101B-9397-08002B2CF9AE}" pid="6" name="Offisync_ServerID">
    <vt:lpwstr>827ef9c6-9019-45bb-9c94-05eb52e667cd</vt:lpwstr>
  </property>
  <property fmtid="{D5CDD505-2E9C-101B-9397-08002B2CF9AE}" pid="7" name="Jive_ModifiedButNotPublished">
    <vt:lpwstr>True</vt:lpwstr>
  </property>
  <property fmtid="{D5CDD505-2E9C-101B-9397-08002B2CF9AE}" pid="8" name="Offisync_UniqueId">
    <vt:lpwstr>2246461</vt:lpwstr>
  </property>
  <property fmtid="{D5CDD505-2E9C-101B-9397-08002B2CF9AE}" pid="9" name="Jive_LatestUserAccountName">
    <vt:lpwstr>8007015</vt:lpwstr>
  </property>
  <property fmtid="{D5CDD505-2E9C-101B-9397-08002B2CF9AE}" pid="10" name="Jive_VersionGuid_v2.5">
    <vt:lpwstr/>
  </property>
  <property fmtid="{D5CDD505-2E9C-101B-9397-08002B2CF9AE}" pid="11" name="Jive_PrevVersionNumber">
    <vt:lpwstr/>
  </property>
</Properties>
</file>